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05-16 RAN5 95-e/e-inputs/Rel-15 5GS maintenance/WP/Sub-area WPs/Included in the RAN5 TDOC/"/>
    </mc:Choice>
  </mc:AlternateContent>
  <xr:revisionPtr revIDLastSave="3" documentId="8_{5DA65322-7EB6-42FD-A56C-7896A7AD6DED}" xr6:coauthVersionLast="47" xr6:coauthVersionMax="47" xr10:uidLastSave="{9D3D90A1-685A-45A4-A8CB-91A2904B3C8D}"/>
  <bookViews>
    <workbookView xWindow="-120" yWindow="-120" windowWidth="51840" windowHeight="21240" xr2:uid="{00000000-000D-0000-FFFF-FFFF00000000}"/>
  </bookViews>
  <sheets>
    <sheet name="Summary" sheetId="5" r:id="rId1"/>
    <sheet name="RF Tx Rx Range 1" sheetId="1" r:id="rId2"/>
  </sheets>
  <externalReferences>
    <externalReference r:id="rId3"/>
  </externalReferences>
  <definedNames>
    <definedName name="_xlnm._FilterDatabase" localSheetId="1" hidden="1">'RF Tx Rx Range 1'!$A$11:$X$339</definedName>
    <definedName name="_Toc515553313" localSheetId="1">'RF Tx Rx Range 1'!$C$165</definedName>
    <definedName name="_Toc532492637" localSheetId="1">'RF Tx Rx Range 1'!#REF!</definedName>
    <definedName name="_Toc532492639" localSheetId="1">'RF Tx Rx Range 1'!$D$233</definedName>
    <definedName name="_Toc532492640" localSheetId="1">'RF Tx Rx Range 1'!$D$234</definedName>
    <definedName name="_Toc532492641" localSheetId="1">'RF Tx Rx Range 1'!$D$235</definedName>
    <definedName name="_Toc532492642" localSheetId="1">'RF Tx Rx Range 1'!$D$236</definedName>
    <definedName name="_Toc532492643" localSheetId="1">'RF Tx Rx Range 1'!$D$237</definedName>
    <definedName name="_Toc532492644" localSheetId="1">'RF Tx Rx Range 1'!#REF!</definedName>
    <definedName name="_Toc535317338" localSheetId="1">'RF Tx Rx Range 1'!$D$237</definedName>
    <definedName name="_Toc535317339" localSheetId="1">'RF Tx Rx Range 1'!$D$238</definedName>
    <definedName name="_Toc535317340" localSheetId="1">'RF Tx Rx Range 1'!$D$239</definedName>
    <definedName name="_Toc535317341" localSheetId="1">'RF Tx Rx Range 1'!$D$240</definedName>
    <definedName name="_Toc535317342" localSheetId="1">'RF Tx Rx Range 1'!$D$241</definedName>
    <definedName name="_Toc535317343" localSheetId="1">'RF Tx Rx Range 1'!$D$242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  <definedName name="Z_097673C9_F988_4B6D_B6D9_3639A0C88B96_.wvu.FilterData" localSheetId="1" hidden="1">'RF Tx Rx Range 1'!$C$7:$X$339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1" l="1" a="1"/>
  <c r="N10" i="1"/>
  <c r="L94" i="1"/>
  <c r="L91" i="1"/>
  <c r="L90" i="1"/>
  <c r="L89" i="1"/>
  <c r="L93" i="1"/>
  <c r="L92" i="1"/>
  <c r="L96" i="1"/>
  <c r="L95" i="1"/>
  <c r="L88" i="1"/>
  <c r="L245" i="1"/>
  <c r="L103" i="1"/>
  <c r="L102" i="1"/>
  <c r="L101" i="1"/>
  <c r="L100" i="1"/>
  <c r="L104" i="1"/>
  <c r="L99" i="1"/>
  <c r="L98" i="1"/>
  <c r="L227" i="1"/>
  <c r="L298" i="1"/>
  <c r="L297" i="1"/>
  <c r="L296" i="1"/>
  <c r="L247" i="1"/>
  <c r="I14" i="5"/>
  <c r="E14" i="5"/>
  <c r="H14" i="5"/>
  <c r="D14" i="5"/>
  <c r="B14" i="5"/>
  <c r="B5" i="5"/>
  <c r="A2" i="5"/>
  <c r="L249" i="1"/>
  <c r="L40" i="1"/>
  <c r="L41" i="1"/>
  <c r="L42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46" i="1"/>
  <c r="L244" i="1"/>
  <c r="L47" i="1"/>
  <c r="L32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65" i="1"/>
  <c r="L66" i="1"/>
  <c r="L186" i="1"/>
  <c r="L120" i="1"/>
  <c r="L53" i="1"/>
  <c r="L52" i="1"/>
  <c r="L51" i="1"/>
  <c r="L220" i="1"/>
  <c r="L216" i="1"/>
  <c r="L215" i="1"/>
  <c r="L148" i="1"/>
  <c r="L145" i="1"/>
  <c r="L146" i="1"/>
  <c r="L147" i="1"/>
  <c r="N8" i="1"/>
  <c r="D5" i="5"/>
  <c r="P8" i="1"/>
  <c r="D7" i="5"/>
  <c r="R8" i="1"/>
  <c r="E6" i="5"/>
  <c r="T8" i="1"/>
  <c r="D8" i="5"/>
  <c r="V8" i="1"/>
  <c r="E9" i="5"/>
  <c r="L13" i="1"/>
  <c r="L14" i="1"/>
  <c r="L15" i="1"/>
  <c r="L16" i="1"/>
  <c r="L17" i="1"/>
  <c r="L18" i="1"/>
  <c r="L19" i="1"/>
  <c r="L21" i="1"/>
  <c r="L23" i="1"/>
  <c r="L24" i="1"/>
  <c r="L25" i="1"/>
  <c r="L26" i="1"/>
  <c r="L28" i="1"/>
  <c r="L29" i="1"/>
  <c r="L30" i="1"/>
  <c r="L31" i="1"/>
  <c r="L33" i="1"/>
  <c r="L34" i="1"/>
  <c r="L35" i="1"/>
  <c r="L36" i="1"/>
  <c r="L37" i="1"/>
  <c r="L38" i="1"/>
  <c r="L39" i="1"/>
  <c r="L43" i="1"/>
  <c r="L44" i="1"/>
  <c r="L45" i="1"/>
  <c r="L46" i="1"/>
  <c r="L49" i="1"/>
  <c r="L50" i="1"/>
  <c r="L55" i="1"/>
  <c r="L56" i="1"/>
  <c r="L57" i="1"/>
  <c r="L58" i="1"/>
  <c r="L60" i="1"/>
  <c r="L61" i="1"/>
  <c r="L63" i="1"/>
  <c r="L64" i="1"/>
  <c r="L67" i="1"/>
  <c r="L68" i="1"/>
  <c r="L69" i="1"/>
  <c r="L70" i="1"/>
  <c r="L71" i="1"/>
  <c r="L73" i="1"/>
  <c r="L74" i="1"/>
  <c r="L75" i="1"/>
  <c r="L76" i="1"/>
  <c r="L78" i="1"/>
  <c r="L79" i="1"/>
  <c r="L80" i="1"/>
  <c r="L81" i="1"/>
  <c r="L82" i="1"/>
  <c r="L83" i="1"/>
  <c r="L84" i="1"/>
  <c r="L85" i="1"/>
  <c r="L86" i="1"/>
  <c r="L106" i="1"/>
  <c r="L107" i="1"/>
  <c r="L108" i="1"/>
  <c r="L109" i="1"/>
  <c r="L110" i="1"/>
  <c r="L111" i="1"/>
  <c r="L112" i="1"/>
  <c r="L114" i="1"/>
  <c r="L116" i="1"/>
  <c r="L117" i="1"/>
  <c r="L118" i="1"/>
  <c r="L119" i="1"/>
  <c r="L136" i="1"/>
  <c r="L138" i="1"/>
  <c r="L139" i="1"/>
  <c r="L140" i="1"/>
  <c r="L141" i="1"/>
  <c r="L143" i="1"/>
  <c r="L144" i="1"/>
  <c r="L149" i="1"/>
  <c r="L150" i="1"/>
  <c r="L152" i="1"/>
  <c r="L154" i="1"/>
  <c r="L155" i="1"/>
  <c r="L156" i="1"/>
  <c r="L158" i="1"/>
  <c r="L159" i="1"/>
  <c r="L161" i="1"/>
  <c r="L162" i="1"/>
  <c r="L163" i="1"/>
  <c r="L164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7" i="1"/>
  <c r="L188" i="1"/>
  <c r="L189" i="1"/>
  <c r="L190" i="1"/>
  <c r="L191" i="1"/>
  <c r="L192" i="1"/>
  <c r="L193" i="1"/>
  <c r="L195" i="1"/>
  <c r="L197" i="1"/>
  <c r="L198" i="1"/>
  <c r="L199" i="1"/>
  <c r="L201" i="1"/>
  <c r="L202" i="1"/>
  <c r="L204" i="1"/>
  <c r="L205" i="1"/>
  <c r="L206" i="1"/>
  <c r="L207" i="1"/>
  <c r="L209" i="1"/>
  <c r="L210" i="1"/>
  <c r="M210" i="1"/>
  <c r="L211" i="1"/>
  <c r="L212" i="1"/>
  <c r="L213" i="1"/>
  <c r="L214" i="1"/>
  <c r="L217" i="1"/>
  <c r="L218" i="1"/>
  <c r="L219" i="1"/>
  <c r="L221" i="1"/>
  <c r="L223" i="1"/>
  <c r="L224" i="1"/>
  <c r="L226" i="1"/>
  <c r="L228" i="1"/>
  <c r="L230" i="1"/>
  <c r="L250" i="1"/>
  <c r="L251" i="1"/>
  <c r="L253" i="1"/>
  <c r="L255" i="1"/>
  <c r="L257" i="1"/>
  <c r="L258" i="1"/>
  <c r="L259" i="1"/>
  <c r="L260" i="1"/>
  <c r="L261" i="1"/>
  <c r="L263" i="1"/>
  <c r="L265" i="1"/>
  <c r="L267" i="1"/>
  <c r="L268" i="1"/>
  <c r="L269" i="1"/>
  <c r="L270" i="1"/>
  <c r="L272" i="1"/>
  <c r="L274" i="1"/>
  <c r="L275" i="1"/>
  <c r="L276" i="1"/>
  <c r="L277" i="1"/>
  <c r="L279" i="1"/>
  <c r="L281" i="1"/>
  <c r="L282" i="1"/>
  <c r="L283" i="1"/>
  <c r="L284" i="1"/>
  <c r="L286" i="1"/>
  <c r="L287" i="1"/>
  <c r="L288" i="1"/>
  <c r="L289" i="1"/>
  <c r="L291" i="1"/>
  <c r="L292" i="1"/>
  <c r="L293" i="1"/>
  <c r="L300" i="1"/>
  <c r="L301" i="1"/>
  <c r="L302" i="1"/>
  <c r="L303" i="1"/>
  <c r="L305" i="1"/>
  <c r="L307" i="1"/>
  <c r="L308" i="1"/>
  <c r="L309" i="1"/>
  <c r="L310" i="1"/>
  <c r="L312" i="1"/>
  <c r="L314" i="1"/>
  <c r="L315" i="1"/>
  <c r="L317" i="1"/>
  <c r="L318" i="1"/>
  <c r="L320" i="1"/>
  <c r="L321" i="1"/>
  <c r="L322" i="1"/>
  <c r="L324" i="1"/>
  <c r="L326" i="1"/>
  <c r="L328" i="1"/>
  <c r="L329" i="1"/>
  <c r="L331" i="1"/>
  <c r="L332" i="1"/>
  <c r="L333" i="1"/>
  <c r="L334" i="1"/>
  <c r="L335" i="1"/>
  <c r="L336" i="1"/>
  <c r="L337" i="1"/>
  <c r="L338" i="1"/>
  <c r="E7" i="5"/>
  <c r="D9" i="5"/>
  <c r="E8" i="5"/>
  <c r="E5" i="5"/>
  <c r="D6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  <author>LocalAccount</author>
  </authors>
  <commentList>
    <comment ref="A6" authorId="0" shapeId="0" xr:uid="{00000000-0006-0000-0100-000001000000}">
      <text>
        <r>
          <rPr>
            <sz val="9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rFont val="Tahoma"/>
            <family val="2"/>
          </rPr>
          <t xml:space="preserve">
</t>
        </r>
        <r>
          <rPr>
            <sz val="9"/>
            <rFont val="Tahoma"/>
            <family val="2"/>
          </rPr>
          <t xml:space="preserve">
</t>
        </r>
        <r>
          <rPr>
            <b/>
            <sz val="9"/>
            <rFont val="Tahoma"/>
            <family val="2"/>
          </rPr>
          <t>Note!</t>
        </r>
        <r>
          <rPr>
            <sz val="9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6" authorId="0" shapeId="0" xr:uid="{00000000-0006-0000-0100-000003000000}">
      <text>
        <r>
          <rPr>
            <sz val="9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  <comment ref="G335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LocalAccount:</t>
        </r>
        <r>
          <rPr>
            <sz val="9"/>
            <color indexed="81"/>
            <rFont val="Tahoma"/>
            <family val="2"/>
          </rPr>
          <t xml:space="preserve">
Confirmation from RD?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<sst xmlns="http://schemas.openxmlformats.org/spreadsheetml/2006/main" count="2032" uniqueCount="1069">
  <si>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</si>
  <si>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</si>
  <si>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</si>
  <si>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</si>
  <si>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</si>
  <si>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part of the work plan covers NR transmitter and receiver test cases for  SA range 1 (sub-6 GHz, TS 38.521-1)</t>
  </si>
  <si>
    <t>5GC/NR</t>
  </si>
  <si>
    <t>5GC/LTE</t>
  </si>
  <si>
    <t>EPC/LTE</t>
  </si>
  <si>
    <t>5GC/NR 
master</t>
  </si>
  <si>
    <t>5GC / LTE 
master</t>
  </si>
  <si>
    <t>WP Resp:</t>
  </si>
  <si>
    <t>TS Resp:</t>
  </si>
  <si>
    <t xml:space="preserve">Yu Shi, China Unicom
</t>
  </si>
  <si>
    <t>shiyu19@chinaunicom.cn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</si>
  <si>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</si>
  <si>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</si>
  <si>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</si>
  <si>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</si>
  <si>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</si>
  <si>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</si>
  <si>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</si>
  <si>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</si>
  <si>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</si>
  <si>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</si>
  <si>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</si>
  <si>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</si>
  <si>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</si>
  <si>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</si>
  <si>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</si>
  <si>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</si>
  <si>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</si>
  <si>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</si>
  <si>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Overall</t>
  </si>
  <si>
    <t>Start of work plan items.  Note! Do not remove this row. Introduce new work plan rows/items below this row.</t>
  </si>
  <si>
    <t>38.521-1</t>
  </si>
  <si>
    <t>General</t>
  </si>
  <si>
    <t>Foreword</t>
  </si>
  <si>
    <t>Introduction</t>
  </si>
  <si>
    <t>define scope of TS</t>
  </si>
  <si>
    <t>Define References made in TS</t>
  </si>
  <si>
    <t>Bureau Veritas</t>
  </si>
  <si>
    <t>3 subsections which define definitions, symbols and abbreaviations respectively</t>
  </si>
  <si>
    <t>define categories of test requirements</t>
  </si>
  <si>
    <t>define the frequency bands and channel arragement</t>
  </si>
  <si>
    <t>Transmitter characteristics (Clause 6)</t>
  </si>
  <si>
    <t>6.1</t>
  </si>
  <si>
    <t>Transmit power (Clause 6.2)</t>
  </si>
  <si>
    <t>UE maximum output power</t>
  </si>
  <si>
    <t>6.2.2</t>
  </si>
  <si>
    <t>UE maximum output power reduction</t>
  </si>
  <si>
    <t>CATR</t>
  </si>
  <si>
    <t>6.2.3</t>
  </si>
  <si>
    <t xml:space="preserve">Ericsson
</t>
  </si>
  <si>
    <t>6.2.4</t>
  </si>
  <si>
    <t>Configured transmitted power</t>
  </si>
  <si>
    <t>Transmitter power for CA（Clause 6.2A）</t>
  </si>
  <si>
    <t>Transmitter power for SUL（Clause 6.2C）</t>
  </si>
  <si>
    <t>Output power dynamics (Clause 6.3)</t>
  </si>
  <si>
    <t>6.3.1</t>
  </si>
  <si>
    <t>Minimum output power</t>
  </si>
  <si>
    <t>6.3.2</t>
  </si>
  <si>
    <t>Transmit OFF power</t>
  </si>
  <si>
    <t>Transmit ON/OFF time mask (Clause 6.3.3)</t>
  </si>
  <si>
    <t>6.3.3.1</t>
  </si>
  <si>
    <t>6.3.3.2</t>
  </si>
  <si>
    <t>General ON/OFF time mask</t>
  </si>
  <si>
    <t>6.3.3.3</t>
  </si>
  <si>
    <t>KTL</t>
  </si>
  <si>
    <t>6.3.3.6</t>
  </si>
  <si>
    <t>MTCC</t>
  </si>
  <si>
    <t>6.3.3.7</t>
  </si>
  <si>
    <t>PUSCH-PUCCH and PUSCH-SRS time mask</t>
  </si>
  <si>
    <t>Power control(Clause 6.3.4)</t>
  </si>
  <si>
    <t>6.3.4.1</t>
  </si>
  <si>
    <t>introduction of power control</t>
  </si>
  <si>
    <t>R5-181677</t>
  </si>
  <si>
    <t>6.3.4.2</t>
  </si>
  <si>
    <t>6.3.4.3</t>
  </si>
  <si>
    <t>Transmit signal quality(Clause 6.4)</t>
  </si>
  <si>
    <t>6.4.1</t>
  </si>
  <si>
    <t>Rohde &amp; Schwarz</t>
  </si>
  <si>
    <t>Transmit modulation quality(Clause 6.4.2)</t>
  </si>
  <si>
    <t>6.4.2.1</t>
  </si>
  <si>
    <t>Error Vector Magnitude</t>
  </si>
  <si>
    <t>6.4.2.2</t>
  </si>
  <si>
    <t>Carrier leakage</t>
  </si>
  <si>
    <t>6.4.2.3</t>
  </si>
  <si>
    <t>In-band emissions</t>
  </si>
  <si>
    <t>6.4.2.4</t>
  </si>
  <si>
    <t>EVM equalizer spectrum flatness</t>
  </si>
  <si>
    <t>Output RF spectrum emissions(Clause 6.5)</t>
  </si>
  <si>
    <t>6.5.1</t>
  </si>
  <si>
    <t>Occupied bandwidth</t>
  </si>
  <si>
    <t>Out of band emission(Clause 6.5.2)</t>
  </si>
  <si>
    <t>6.5.2.1</t>
  </si>
  <si>
    <t>6.5.2.2</t>
  </si>
  <si>
    <t>Spectrum emission mask</t>
  </si>
  <si>
    <t>6.5.2.3</t>
  </si>
  <si>
    <t>Additional spectrum emission mask</t>
  </si>
  <si>
    <t>Adjacent channel leakage ratio(Clause 6.5.2.4)</t>
  </si>
  <si>
    <t>6.5.2.4.1</t>
  </si>
  <si>
    <t>NR ACLR</t>
  </si>
  <si>
    <t>6.5.2.4.2</t>
  </si>
  <si>
    <t>UTRA ACLR</t>
  </si>
  <si>
    <t>Spurious emissions(Clause 6.5.3)</t>
  </si>
  <si>
    <t>6.5.3.1</t>
  </si>
  <si>
    <t>General spurious emissions</t>
  </si>
  <si>
    <t xml:space="preserve">
Qualcomm
</t>
  </si>
  <si>
    <t>6.5.3.2</t>
  </si>
  <si>
    <t>Spurious emissions for UE co-existence</t>
  </si>
  <si>
    <t>6.5.4</t>
  </si>
  <si>
    <t>Transmit intermodulation</t>
  </si>
  <si>
    <t>Receiver characteristics(Clause 7)</t>
  </si>
  <si>
    <t>7.1</t>
  </si>
  <si>
    <t>7.2</t>
  </si>
  <si>
    <t>Diversity characteristics</t>
  </si>
  <si>
    <t>Reference sensitivity power level(Clause 7.3)</t>
  </si>
  <si>
    <t>7.3.1</t>
  </si>
  <si>
    <t>7.3.2</t>
  </si>
  <si>
    <t>7.3C.1</t>
  </si>
  <si>
    <t>7.3C.2</t>
  </si>
  <si>
    <t>7.4</t>
  </si>
  <si>
    <t>Maximum input level</t>
  </si>
  <si>
    <t>7.4A</t>
  </si>
  <si>
    <t>7.5</t>
  </si>
  <si>
    <t>7.5A.1</t>
  </si>
  <si>
    <t>Blocking charateristics(Clause 7.6)</t>
  </si>
  <si>
    <t>7.6.1</t>
  </si>
  <si>
    <t>7.6.2</t>
  </si>
  <si>
    <t>7.6.3</t>
  </si>
  <si>
    <t>7.6.4</t>
  </si>
  <si>
    <t>Blocking characteristics for CA(Clause 7.6A)</t>
  </si>
  <si>
    <t>7.6A.1</t>
  </si>
  <si>
    <t>7.6A.2.1</t>
  </si>
  <si>
    <t>7.6A.3.1</t>
  </si>
  <si>
    <t>Narrow band blocking for CA(Clause 7.6A.4)</t>
  </si>
  <si>
    <t>7.7</t>
  </si>
  <si>
    <t>Spurious response</t>
  </si>
  <si>
    <t>Spurious response for CA(Clause 7.7A)</t>
  </si>
  <si>
    <t>7.7A.1</t>
  </si>
  <si>
    <t>Intermodulation characteristic(Clause 7.8)</t>
  </si>
  <si>
    <t>7.8.1</t>
  </si>
  <si>
    <t>7.8.2</t>
  </si>
  <si>
    <t>7.8A.1</t>
  </si>
  <si>
    <t>7.8A.2.1</t>
  </si>
  <si>
    <t>7.9</t>
  </si>
  <si>
    <t>Annex A</t>
  </si>
  <si>
    <t>measurement channels</t>
  </si>
  <si>
    <t>define mesurement channels</t>
  </si>
  <si>
    <t>Annex B</t>
  </si>
  <si>
    <t>Propagation conditions</t>
  </si>
  <si>
    <t>Define propagation conditions</t>
  </si>
  <si>
    <t>Annex C</t>
  </si>
  <si>
    <t>Downlink physical channels</t>
  </si>
  <si>
    <t>Annex D</t>
  </si>
  <si>
    <t>Characteristics of the interfering signal</t>
  </si>
  <si>
    <t>Define characteristics of the interfering signal</t>
  </si>
  <si>
    <t>End of work plan items.  Note! Do not remove this row. Introduce new work plan rows/items above this row.</t>
  </si>
  <si>
    <t>SA Option 5</t>
  </si>
  <si>
    <t>Area</t>
  </si>
  <si>
    <t>Keysight</t>
  </si>
  <si>
    <t>China unicom</t>
  </si>
  <si>
    <t>guchunying@huawei.com</t>
  </si>
  <si>
    <t>6.3.4.4</t>
  </si>
  <si>
    <t>Maximum input level(Clause 7.4)</t>
    <phoneticPr fontId="5" type="noConversion"/>
  </si>
  <si>
    <t>Adjacent channel selectivity(Clause 7.5)</t>
    <phoneticPr fontId="5" type="noConversion"/>
  </si>
  <si>
    <t>Spurious response(Clause 7.7)</t>
    <phoneticPr fontId="5" type="noConversion"/>
  </si>
  <si>
    <t>6.2.1</t>
    <phoneticPr fontId="5" type="noConversion"/>
  </si>
  <si>
    <t>Intel</t>
    <phoneticPr fontId="5" type="noConversion"/>
  </si>
  <si>
    <t>Intel</t>
    <phoneticPr fontId="5" type="noConversion"/>
  </si>
  <si>
    <t>Measurement uncertainties and Test Tolerances</t>
    <phoneticPr fontId="5" type="noConversion"/>
  </si>
  <si>
    <t>Define measurement uncertainties and TT</t>
    <phoneticPr fontId="5" type="noConversion"/>
  </si>
  <si>
    <t>Spurious emissions (Clause 7.9)</t>
    <phoneticPr fontId="5" type="noConversion"/>
  </si>
  <si>
    <t>Reference sensitivity power level</t>
    <phoneticPr fontId="5" type="noConversion"/>
  </si>
  <si>
    <t>General</t>
    <phoneticPr fontId="5" type="noConversion"/>
  </si>
  <si>
    <t>38.521-1</t>
    <phoneticPr fontId="5" type="noConversion"/>
  </si>
  <si>
    <t xml:space="preserve">
Qualcomm
</t>
    <phoneticPr fontId="5" type="noConversion"/>
  </si>
  <si>
    <t>Reference sensitivity for CA(Clause 7.3A)</t>
    <phoneticPr fontId="5" type="noConversion"/>
  </si>
  <si>
    <t>Minimum conformance requirements</t>
    <phoneticPr fontId="5" type="noConversion"/>
  </si>
  <si>
    <t>Information copy from RAN4 for reference</t>
  </si>
  <si>
    <t xml:space="preserve">
Qualcomm
</t>
    <phoneticPr fontId="5" type="noConversion"/>
  </si>
  <si>
    <t>Additional spurious emissions</t>
    <phoneticPr fontId="5" type="noConversion"/>
  </si>
  <si>
    <t>Annex H</t>
    <phoneticPr fontId="5" type="noConversion"/>
  </si>
  <si>
    <t>Qualcomm</t>
    <phoneticPr fontId="5" type="noConversion"/>
  </si>
  <si>
    <t>Statistical Testing</t>
    <phoneticPr fontId="5" type="noConversion"/>
  </si>
  <si>
    <t xml:space="preserve">NTT DOCOMO, INC.
Anritsu
Rohde &amp; Schwarz
HUAWEI
CATR
MTCC
KTL
Ericsson
Keysight
Qualcomm
Intel
</t>
    <phoneticPr fontId="5" type="noConversion"/>
  </si>
  <si>
    <t>LGE</t>
    <phoneticPr fontId="5" type="noConversion"/>
  </si>
  <si>
    <t>6.2C.1</t>
    <phoneticPr fontId="5" type="noConversion"/>
  </si>
  <si>
    <t>6.3.3.4</t>
    <phoneticPr fontId="5" type="noConversion"/>
  </si>
  <si>
    <t>6.3.3.8</t>
  </si>
  <si>
    <t>6.3.3.9</t>
  </si>
  <si>
    <t>new</t>
    <phoneticPr fontId="5" type="noConversion"/>
  </si>
  <si>
    <t>Specifiy the measurement of all relevant parameters that describe the in-channel quality of the output signal of the TX under test in a single measurement process</t>
    <phoneticPr fontId="5" type="noConversion"/>
  </si>
  <si>
    <t>Annex E</t>
    <phoneticPr fontId="5" type="noConversion"/>
  </si>
  <si>
    <t>Annex F</t>
    <phoneticPr fontId="5" type="noConversion"/>
  </si>
  <si>
    <t>Bureau Veritas/QUALCOMM</t>
    <phoneticPr fontId="5" type="noConversion"/>
  </si>
  <si>
    <t>Rohde &amp; Schwarz</t>
    <phoneticPr fontId="5" type="noConversion"/>
  </si>
  <si>
    <t>6.2A.1</t>
    <phoneticPr fontId="5" type="noConversion"/>
  </si>
  <si>
    <t>6.2A.1.0</t>
    <phoneticPr fontId="5" type="noConversion"/>
  </si>
  <si>
    <t>6.2A.1.1</t>
    <phoneticPr fontId="5" type="noConversion"/>
  </si>
  <si>
    <t>Huawei</t>
    <phoneticPr fontId="5" type="noConversion"/>
  </si>
  <si>
    <t>6.2A.2</t>
    <phoneticPr fontId="5" type="noConversion"/>
  </si>
  <si>
    <t>UE maximum output power reduction for CA</t>
    <phoneticPr fontId="5" type="noConversion"/>
  </si>
  <si>
    <t>6.2A.2.1</t>
    <phoneticPr fontId="5" type="noConversion"/>
  </si>
  <si>
    <t>6.2A.4</t>
    <phoneticPr fontId="5" type="noConversion"/>
  </si>
  <si>
    <t>Configured output power for CA</t>
    <phoneticPr fontId="5" type="noConversion"/>
  </si>
  <si>
    <t>6.2A.4.1</t>
  </si>
  <si>
    <t>ΔTIB,c for Inter-band CA</t>
    <phoneticPr fontId="5" type="noConversion"/>
  </si>
  <si>
    <t>Configured transmitted power for SUL</t>
    <phoneticPr fontId="5" type="noConversion"/>
  </si>
  <si>
    <t>6.2C.2</t>
    <phoneticPr fontId="5" type="noConversion"/>
  </si>
  <si>
    <t>ΔTIB,c</t>
    <phoneticPr fontId="5" type="noConversion"/>
  </si>
  <si>
    <t>6.2D.1</t>
    <phoneticPr fontId="5" type="noConversion"/>
  </si>
  <si>
    <t>6.2D.2</t>
    <phoneticPr fontId="5" type="noConversion"/>
  </si>
  <si>
    <t>6.2D.3</t>
    <phoneticPr fontId="5" type="noConversion"/>
  </si>
  <si>
    <t>PRACH time mask</t>
    <phoneticPr fontId="5" type="noConversion"/>
  </si>
  <si>
    <t>6.3.3.5</t>
    <phoneticPr fontId="5" type="noConversion"/>
  </si>
  <si>
    <t>Transmit power time mask for consecutive slot or long subslot transmission and short subslot transmission boundaries</t>
    <phoneticPr fontId="5" type="noConversion"/>
  </si>
  <si>
    <t>6.3A.1</t>
    <phoneticPr fontId="5" type="noConversion"/>
  </si>
  <si>
    <t>Minimum output power for CA</t>
    <phoneticPr fontId="5" type="noConversion"/>
  </si>
  <si>
    <t>6.3A.2</t>
    <phoneticPr fontId="5" type="noConversion"/>
  </si>
  <si>
    <t>Output power dynamics for CA(Clause 6.3A)</t>
    <phoneticPr fontId="5" type="noConversion"/>
  </si>
  <si>
    <t>38.521-1</t>
    <phoneticPr fontId="5" type="noConversion"/>
  </si>
  <si>
    <t>Transmit OFF power for CA</t>
    <phoneticPr fontId="5" type="noConversion"/>
  </si>
  <si>
    <t>6.3A.3</t>
    <phoneticPr fontId="5" type="noConversion"/>
  </si>
  <si>
    <t>6.3A.1.1</t>
    <phoneticPr fontId="5" type="noConversion"/>
  </si>
  <si>
    <t>6.3A.2.1</t>
    <phoneticPr fontId="5" type="noConversion"/>
  </si>
  <si>
    <t>6.3A.3.1</t>
    <phoneticPr fontId="5" type="noConversion"/>
  </si>
  <si>
    <t xml:space="preserve">referenced by 521-3 </t>
    <phoneticPr fontId="5" type="noConversion"/>
  </si>
  <si>
    <t>referenced by 521-3</t>
    <phoneticPr fontId="5" type="noConversion"/>
  </si>
  <si>
    <t>6.3D.1</t>
    <phoneticPr fontId="5" type="noConversion"/>
  </si>
  <si>
    <t>6.3D.2</t>
    <phoneticPr fontId="5" type="noConversion"/>
  </si>
  <si>
    <t>6.3D.3</t>
    <phoneticPr fontId="5" type="noConversion"/>
  </si>
  <si>
    <t>Transmit signal quality for CA(Clause 6.4A)</t>
    <phoneticPr fontId="5" type="noConversion"/>
  </si>
  <si>
    <t>6.4A.1</t>
    <phoneticPr fontId="5" type="noConversion"/>
  </si>
  <si>
    <t>Frequency error for CA</t>
    <phoneticPr fontId="5" type="noConversion"/>
  </si>
  <si>
    <t>6.4A.1.1</t>
    <phoneticPr fontId="5" type="noConversion"/>
  </si>
  <si>
    <t>6.4A.2</t>
    <phoneticPr fontId="5" type="noConversion"/>
  </si>
  <si>
    <t>6.4A.2.1</t>
    <phoneticPr fontId="5" type="noConversion"/>
  </si>
  <si>
    <t>6.4A.2.2</t>
    <phoneticPr fontId="5" type="noConversion"/>
  </si>
  <si>
    <t>6.4A.2.3</t>
    <phoneticPr fontId="5" type="noConversion"/>
  </si>
  <si>
    <t>6.4D.1</t>
    <phoneticPr fontId="5" type="noConversion"/>
  </si>
  <si>
    <t>6.4D.2</t>
    <phoneticPr fontId="5" type="noConversion"/>
  </si>
  <si>
    <t>6.4D.3</t>
  </si>
  <si>
    <t>6.4D.4</t>
  </si>
  <si>
    <t>Output RF spectrum emissions for CA(Clause 6.5A )</t>
    <phoneticPr fontId="5" type="noConversion"/>
  </si>
  <si>
    <t>6.5A.1</t>
    <phoneticPr fontId="5" type="noConversion"/>
  </si>
  <si>
    <t>6.5A.1.1</t>
    <phoneticPr fontId="5" type="noConversion"/>
  </si>
  <si>
    <t>6.5A.2</t>
    <phoneticPr fontId="5" type="noConversion"/>
  </si>
  <si>
    <t>6.5A.2.1</t>
    <phoneticPr fontId="5" type="noConversion"/>
  </si>
  <si>
    <t>General</t>
    <phoneticPr fontId="5" type="noConversion"/>
  </si>
  <si>
    <t>6.5A.2.2</t>
    <phoneticPr fontId="5" type="noConversion"/>
  </si>
  <si>
    <t>6.5A.2.4</t>
    <phoneticPr fontId="5" type="noConversion"/>
  </si>
  <si>
    <t>6.5A.3</t>
    <phoneticPr fontId="5" type="noConversion"/>
  </si>
  <si>
    <t>Spurious emission for CA</t>
    <phoneticPr fontId="5" type="noConversion"/>
  </si>
  <si>
    <t>6.5A.4</t>
    <phoneticPr fontId="5" type="noConversion"/>
  </si>
  <si>
    <t>Transmit intermodulation for CA</t>
    <phoneticPr fontId="5" type="noConversion"/>
  </si>
  <si>
    <t>6.5D.1</t>
    <phoneticPr fontId="5" type="noConversion"/>
  </si>
  <si>
    <t>6.5D.2</t>
    <phoneticPr fontId="5" type="noConversion"/>
  </si>
  <si>
    <t>6.5D.3</t>
    <phoneticPr fontId="5" type="noConversion"/>
  </si>
  <si>
    <t>6.5D.4</t>
    <phoneticPr fontId="5" type="noConversion"/>
  </si>
  <si>
    <t>Occupied bandwidth for CA</t>
    <phoneticPr fontId="5" type="noConversion"/>
  </si>
  <si>
    <t>6.5A.1.0</t>
    <phoneticPr fontId="5" type="noConversion"/>
  </si>
  <si>
    <t xml:space="preserve">
</t>
    <phoneticPr fontId="5" type="noConversion"/>
  </si>
  <si>
    <t>6.5A.2.2.0</t>
    <phoneticPr fontId="5" type="noConversion"/>
  </si>
  <si>
    <t>6.5A.2.2.1</t>
    <phoneticPr fontId="5" type="noConversion"/>
  </si>
  <si>
    <t>6.5A.2.3</t>
    <phoneticPr fontId="5" type="noConversion"/>
  </si>
  <si>
    <t>6.5A.2.3.0</t>
    <phoneticPr fontId="5" type="noConversion"/>
  </si>
  <si>
    <t>Minimum conformance requirements</t>
    <phoneticPr fontId="5" type="noConversion"/>
  </si>
  <si>
    <t>6.5A.2.3.1</t>
  </si>
  <si>
    <t>6.5A.2.4.1</t>
    <phoneticPr fontId="5" type="noConversion"/>
  </si>
  <si>
    <t>6.5A.2.4.1.0</t>
    <phoneticPr fontId="5" type="noConversion"/>
  </si>
  <si>
    <t>6.5A.2.4.1.1</t>
    <phoneticPr fontId="5" type="noConversion"/>
  </si>
  <si>
    <t>6.5A.2.4.2</t>
    <phoneticPr fontId="5" type="noConversion"/>
  </si>
  <si>
    <t>6.5A.2.4.2.0</t>
    <phoneticPr fontId="5" type="noConversion"/>
  </si>
  <si>
    <t>6.5A.2.4.2.1</t>
    <phoneticPr fontId="5" type="noConversion"/>
  </si>
  <si>
    <t>6.5A.3.1</t>
    <phoneticPr fontId="5" type="noConversion"/>
  </si>
  <si>
    <t>6.5A.3.2</t>
    <phoneticPr fontId="5" type="noConversion"/>
  </si>
  <si>
    <t>6.5A.3.2.0</t>
    <phoneticPr fontId="5" type="noConversion"/>
  </si>
  <si>
    <t>6.5A.3.2.1</t>
  </si>
  <si>
    <t>6.5A.4.0</t>
    <phoneticPr fontId="5" type="noConversion"/>
  </si>
  <si>
    <t>Minimum conformance requirements</t>
    <phoneticPr fontId="5" type="noConversion"/>
  </si>
  <si>
    <t>6.5A.4.1</t>
    <phoneticPr fontId="5" type="noConversion"/>
  </si>
  <si>
    <t>6.3A.1.0</t>
    <phoneticPr fontId="5" type="noConversion"/>
  </si>
  <si>
    <t>6.3A.2.0</t>
    <phoneticPr fontId="5" type="noConversion"/>
  </si>
  <si>
    <t>6.3A.3.0</t>
    <phoneticPr fontId="5" type="noConversion"/>
  </si>
  <si>
    <t>new</t>
    <phoneticPr fontId="5" type="noConversion"/>
  </si>
  <si>
    <t>7.4A.0</t>
    <phoneticPr fontId="5" type="noConversion"/>
  </si>
  <si>
    <t>7.4A.1</t>
    <phoneticPr fontId="5" type="noConversion"/>
  </si>
  <si>
    <t>7.4A.2</t>
    <phoneticPr fontId="5" type="noConversion"/>
  </si>
  <si>
    <t>7.4A.3</t>
    <phoneticPr fontId="5" type="noConversion"/>
  </si>
  <si>
    <t>Maximum input level for CA</t>
    <phoneticPr fontId="5" type="noConversion"/>
  </si>
  <si>
    <t>Maximum input level for CA (7.4A)</t>
    <phoneticPr fontId="5" type="noConversion"/>
  </si>
  <si>
    <t>7.4D</t>
    <phoneticPr fontId="5" type="noConversion"/>
  </si>
  <si>
    <t>7.5A.0</t>
    <phoneticPr fontId="5" type="noConversion"/>
  </si>
  <si>
    <t>Adjacent channel selectivity for CA(Clause 7.5A)</t>
    <phoneticPr fontId="5" type="noConversion"/>
  </si>
  <si>
    <t>7.5A.2</t>
    <phoneticPr fontId="5" type="noConversion"/>
  </si>
  <si>
    <t>7.5A.3</t>
    <phoneticPr fontId="5" type="noConversion"/>
  </si>
  <si>
    <t>7.5D</t>
    <phoneticPr fontId="5" type="noConversion"/>
  </si>
  <si>
    <t>7.6A.2.0</t>
    <phoneticPr fontId="5" type="noConversion"/>
  </si>
  <si>
    <t>Inband blocking for CA(Clause 7.6A.2)</t>
    <phoneticPr fontId="5" type="noConversion"/>
  </si>
  <si>
    <t>7.6A.2.2</t>
    <phoneticPr fontId="5" type="noConversion"/>
  </si>
  <si>
    <t>7.6A.2.3</t>
    <phoneticPr fontId="5" type="noConversion"/>
  </si>
  <si>
    <t>7.6A.3.0</t>
    <phoneticPr fontId="5" type="noConversion"/>
  </si>
  <si>
    <t>Out-of-band blocking for CA(Clause 7.6A.3)</t>
    <phoneticPr fontId="5" type="noConversion"/>
  </si>
  <si>
    <t>7.6A.3.2</t>
    <phoneticPr fontId="5" type="noConversion"/>
  </si>
  <si>
    <t>7.6A.3.3</t>
    <phoneticPr fontId="5" type="noConversion"/>
  </si>
  <si>
    <t>7.6A.4.0</t>
    <phoneticPr fontId="5" type="noConversion"/>
  </si>
  <si>
    <t>7.6A.4.1</t>
  </si>
  <si>
    <t>7.6A.4.2</t>
  </si>
  <si>
    <t>7.6A.4.3</t>
  </si>
  <si>
    <t>Minimum conformance requirements</t>
    <phoneticPr fontId="5" type="noConversion"/>
  </si>
  <si>
    <t>7.6D.1</t>
    <phoneticPr fontId="5" type="noConversion"/>
  </si>
  <si>
    <t>7.6D.2</t>
  </si>
  <si>
    <t>7.6D.3</t>
  </si>
  <si>
    <t>7.6D.4</t>
  </si>
  <si>
    <t>Out-of-band blocking for UL MIMO</t>
    <phoneticPr fontId="5" type="noConversion"/>
  </si>
  <si>
    <t>7.7A.0</t>
    <phoneticPr fontId="5" type="noConversion"/>
  </si>
  <si>
    <t>Minimum conformance requirements</t>
    <phoneticPr fontId="5" type="noConversion"/>
  </si>
  <si>
    <t>7.7A</t>
    <phoneticPr fontId="5" type="noConversion"/>
  </si>
  <si>
    <t>7.7A.2</t>
  </si>
  <si>
    <t>7.7A.3</t>
  </si>
  <si>
    <t>Spurious response for UL MIMO(Clause 7.7D)</t>
    <phoneticPr fontId="5" type="noConversion"/>
  </si>
  <si>
    <t>7.7D</t>
    <phoneticPr fontId="5" type="noConversion"/>
  </si>
  <si>
    <t>7.8A.1.0</t>
    <phoneticPr fontId="5" type="noConversion"/>
  </si>
  <si>
    <t>Intermodulation characteristics for CA(Clause 7.8A)</t>
    <phoneticPr fontId="5" type="noConversion"/>
  </si>
  <si>
    <t>Wide band Intermodulation</t>
    <phoneticPr fontId="5" type="noConversion"/>
  </si>
  <si>
    <t>7.8A.2.2</t>
    <phoneticPr fontId="5" type="noConversion"/>
  </si>
  <si>
    <t>7.8A.2.3</t>
    <phoneticPr fontId="5" type="noConversion"/>
  </si>
  <si>
    <t>Wide band Intermodulation for CA(Clause 7.8A.2)</t>
    <phoneticPr fontId="5" type="noConversion"/>
  </si>
  <si>
    <t>Wide band Intermodulation for CA(Clause 7.8D)</t>
    <phoneticPr fontId="5" type="noConversion"/>
  </si>
  <si>
    <t>Annex</t>
    <phoneticPr fontId="5" type="noConversion"/>
  </si>
  <si>
    <t>7.9A.1</t>
    <phoneticPr fontId="5" type="noConversion"/>
  </si>
  <si>
    <t>7.9A.0</t>
    <phoneticPr fontId="5" type="noConversion"/>
  </si>
  <si>
    <t>Spurious emissions for CA(Clause 7.9A)</t>
    <phoneticPr fontId="5" type="noConversion"/>
  </si>
  <si>
    <t>Minimum conformance requirements</t>
    <phoneticPr fontId="5" type="noConversion"/>
  </si>
  <si>
    <t>UE maximum output power for CA</t>
    <phoneticPr fontId="5" type="noConversion"/>
  </si>
  <si>
    <t>ΔTIB,c for CA</t>
    <phoneticPr fontId="5" type="noConversion"/>
  </si>
  <si>
    <t>Annex G</t>
    <phoneticPr fontId="5" type="noConversion"/>
  </si>
  <si>
    <t>Uplink Physical Channels</t>
    <phoneticPr fontId="5" type="noConversion"/>
  </si>
  <si>
    <t>Define downlink physical channels</t>
    <phoneticPr fontId="5" type="noConversion"/>
  </si>
  <si>
    <t>Define uplink physical channels</t>
    <phoneticPr fontId="5" type="noConversion"/>
  </si>
  <si>
    <t>Huawei</t>
    <phoneticPr fontId="5" type="noConversion"/>
  </si>
  <si>
    <t>Huawei</t>
    <phoneticPr fontId="5" type="noConversion"/>
  </si>
  <si>
    <t>CMCC</t>
  </si>
  <si>
    <t>CMCC</t>
    <phoneticPr fontId="5" type="noConversion"/>
  </si>
  <si>
    <t>6.2A.3</t>
    <phoneticPr fontId="5" type="noConversion"/>
  </si>
  <si>
    <t>UE additional maximum output power reduction for CA</t>
    <phoneticPr fontId="5" type="noConversion"/>
  </si>
  <si>
    <t>Reference sensitivity for UL MIMO(Clause 7.3D)</t>
    <phoneticPr fontId="5" type="noConversion"/>
  </si>
  <si>
    <t>Huawei</t>
    <phoneticPr fontId="5" type="noConversion"/>
  </si>
  <si>
    <t>China unicom</t>
    <phoneticPr fontId="5" type="noConversion"/>
  </si>
  <si>
    <t xml:space="preserve">Global In-Channel TX-Test </t>
  </si>
  <si>
    <t xml:space="preserve">R5-185446
</t>
  </si>
  <si>
    <t>China Telecom</t>
  </si>
  <si>
    <t>Huawei</t>
    <phoneticPr fontId="5" type="noConversion"/>
  </si>
  <si>
    <t>Out-of-band blocking</t>
    <phoneticPr fontId="5" type="noConversion"/>
  </si>
  <si>
    <t>6.2D.4</t>
  </si>
  <si>
    <t>UE maximum output power for SUL</t>
  </si>
  <si>
    <t>UE maximum output power reduction for SUL</t>
  </si>
  <si>
    <t>No requirement in Rel-15. Only chapter title needs to be added.</t>
  </si>
  <si>
    <t>Transmit modulation quality for CA</t>
  </si>
  <si>
    <t>6.5D.2.1</t>
  </si>
  <si>
    <t>6.5D.2.2</t>
  </si>
  <si>
    <t>6.5D.2.3</t>
  </si>
  <si>
    <t>6.5D.3.1</t>
  </si>
  <si>
    <t>6.5D.3.2</t>
  </si>
  <si>
    <t>6.4C.1</t>
  </si>
  <si>
    <t>6.4C.2.1</t>
  </si>
  <si>
    <t>6.4C.2.2</t>
  </si>
  <si>
    <t>6.4C.2.3</t>
  </si>
  <si>
    <t>6.4C.2.4</t>
  </si>
  <si>
    <t>Error Vector Magnitude for SUL</t>
  </si>
  <si>
    <t>Carrier leakage for SUL</t>
  </si>
  <si>
    <t>In-band emissions for SUL</t>
  </si>
  <si>
    <t>EVM equalizer spectrum flatness for SUL</t>
  </si>
  <si>
    <t>6.5C.1</t>
  </si>
  <si>
    <t>6.5C.2.1</t>
  </si>
  <si>
    <t>6.5C.2.2</t>
  </si>
  <si>
    <t>6.5C.2.3</t>
  </si>
  <si>
    <t>6.5C.2.4.1</t>
  </si>
  <si>
    <t>6.5C.2.4.2</t>
  </si>
  <si>
    <t>6.5C.3.1</t>
  </si>
  <si>
    <t>6.5C.3.2</t>
  </si>
  <si>
    <t>6.5C.3.3</t>
  </si>
  <si>
    <t>6.5C.4</t>
  </si>
  <si>
    <t>Occupied bandwidth for SUL</t>
  </si>
  <si>
    <t>Output RF spectrum emissions for SUL(Clause 6.5C)</t>
  </si>
  <si>
    <t>Spectrum emission mask for SUL</t>
  </si>
  <si>
    <t>Additional spectrum emission mask for SUL</t>
  </si>
  <si>
    <t>General spurious emissions for SUL</t>
  </si>
  <si>
    <t>Spurious emissions for UE co-existence for SUL</t>
  </si>
  <si>
    <t>Additional spurious emissions for SUL</t>
  </si>
  <si>
    <t>Transmit intermodulation for SUL</t>
  </si>
  <si>
    <t>Out of band emission for SUL(Clause 6.5C.2)</t>
  </si>
  <si>
    <t>Adjacent channel leakage ratio for SUL(Clause 6.5C.2.4)</t>
  </si>
  <si>
    <t>Spurious emissions for SUL(Clause 6.5C.3)</t>
  </si>
  <si>
    <t>Transmit signal quality for SUL(Clause 6.4C)</t>
  </si>
  <si>
    <t>Transmit modulation quality for SUL(Clause 6.4C.2)</t>
  </si>
  <si>
    <t>UE additional maximum output power reduction for SUL</t>
    <phoneticPr fontId="5" type="noConversion"/>
  </si>
  <si>
    <t>Transmit power time mask for slot and short or subslot boundaries</t>
    <phoneticPr fontId="5" type="noConversion"/>
  </si>
  <si>
    <t>6.3D.4.1</t>
    <phoneticPr fontId="5" type="noConversion"/>
  </si>
  <si>
    <t>6.3D.4.2</t>
    <phoneticPr fontId="5" type="noConversion"/>
  </si>
  <si>
    <t>6.3D.4.3</t>
    <phoneticPr fontId="5" type="noConversion"/>
  </si>
  <si>
    <t>Minimum conformance requirements</t>
    <phoneticPr fontId="5" type="noConversion"/>
  </si>
  <si>
    <t>CAICT</t>
    <phoneticPr fontId="5" type="noConversion"/>
  </si>
  <si>
    <t>Samsung</t>
    <phoneticPr fontId="5" type="noConversion"/>
  </si>
  <si>
    <t>Adjacent channel selectivity for UL MIMO(Clause 7.5D)</t>
    <phoneticPr fontId="5" type="noConversion"/>
  </si>
  <si>
    <t>Huawei</t>
    <phoneticPr fontId="5" type="noConversion"/>
  </si>
  <si>
    <t>LGE</t>
    <phoneticPr fontId="5" type="noConversion"/>
  </si>
  <si>
    <t>6.5D.2.4</t>
  </si>
  <si>
    <t>Huawei</t>
  </si>
  <si>
    <t>6.5D.3.3</t>
  </si>
  <si>
    <t>Additional spurious emissions for UL MIMO</t>
  </si>
  <si>
    <t>Samsung</t>
  </si>
  <si>
    <t>Minimum conformance requirements</t>
  </si>
  <si>
    <t>China Unicom</t>
  </si>
  <si>
    <t>6.4D.2.1</t>
  </si>
  <si>
    <t>6.4D.2.2</t>
  </si>
  <si>
    <t>6.4D.2.3</t>
  </si>
  <si>
    <t>6.4D.2.4</t>
  </si>
  <si>
    <t>R5-186213</t>
  </si>
  <si>
    <t>6.5D.2.4.1</t>
  </si>
  <si>
    <t>6.5D.2.4.2</t>
  </si>
  <si>
    <t>6.2C.3</t>
  </si>
  <si>
    <t>6.2C.4</t>
  </si>
  <si>
    <t>6.2C.5</t>
  </si>
  <si>
    <t>huawei</t>
  </si>
  <si>
    <t>EVM equalizer spectrum flatness for Pi/2 BPSK</t>
  </si>
  <si>
    <t xml:space="preserve"> 6.4.2.5 Requirements for pi/2 BPSK modulation</t>
  </si>
  <si>
    <t>6.5A.3.1.1</t>
    <phoneticPr fontId="5" type="noConversion"/>
  </si>
  <si>
    <t>Anritus</t>
    <phoneticPr fontId="5" type="noConversion"/>
  </si>
  <si>
    <t>Huawei</t>
    <phoneticPr fontId="5" type="noConversion"/>
  </si>
  <si>
    <t>R5-187899</t>
    <phoneticPr fontId="5" type="noConversion"/>
  </si>
  <si>
    <t>Error Vector Magnitude for CA</t>
  </si>
  <si>
    <t>Carrier leakage for CA</t>
    <phoneticPr fontId="5" type="noConversion"/>
  </si>
  <si>
    <t>Error Vector Magnitude for CA (2UL CA)</t>
    <phoneticPr fontId="5" type="noConversion"/>
  </si>
  <si>
    <t>6.4A.2.2.0</t>
    <phoneticPr fontId="5" type="noConversion"/>
  </si>
  <si>
    <t>Carrier leakage for CA (2UL CA)</t>
    <phoneticPr fontId="5" type="noConversion"/>
  </si>
  <si>
    <t>6.4A.2.3.0</t>
    <phoneticPr fontId="5" type="noConversion"/>
  </si>
  <si>
    <t>6.4A.2.3.1</t>
    <phoneticPr fontId="5" type="noConversion"/>
  </si>
  <si>
    <t>6.4A.2.1.0</t>
    <phoneticPr fontId="5" type="noConversion"/>
  </si>
  <si>
    <t>6.4A.2.1.1</t>
    <phoneticPr fontId="5" type="noConversion"/>
  </si>
  <si>
    <t>6.4A.2.2.1</t>
    <phoneticPr fontId="5" type="noConversion"/>
  </si>
  <si>
    <t>Frequency error for CA (2UL CA)</t>
    <phoneticPr fontId="5" type="noConversion"/>
  </si>
  <si>
    <t>6.4A.1.0</t>
    <phoneticPr fontId="5" type="noConversion"/>
  </si>
  <si>
    <t>General spurious emissions for CA (2UL CA)</t>
    <phoneticPr fontId="5" type="noConversion"/>
  </si>
  <si>
    <t>Spurious emissions for UE co-existence for CA (2UL CA)</t>
    <phoneticPr fontId="5" type="noConversion"/>
  </si>
  <si>
    <t>Transmit intermodulation for CA (2UL CA)</t>
    <phoneticPr fontId="5" type="noConversion"/>
  </si>
  <si>
    <t>R5-187904</t>
  </si>
  <si>
    <t>6.5A.3.1.0</t>
    <phoneticPr fontId="5" type="noConversion"/>
  </si>
  <si>
    <t>6.2A.2.0</t>
  </si>
  <si>
    <t>UTRA ACLR for CA (2UL CA)</t>
  </si>
  <si>
    <t>UE maximum output power for CA (2UL CA)</t>
  </si>
  <si>
    <t>UE maximum output power reduction for CA (2UL CA)</t>
  </si>
  <si>
    <t>Minimum conformance requirement</t>
  </si>
  <si>
    <t>6.2A.3.0</t>
  </si>
  <si>
    <t>6.2A.3.1</t>
  </si>
  <si>
    <t>UE additional maximum output power reduction for CA (2UL CA)</t>
  </si>
  <si>
    <t>Configured transmitted power level</t>
  </si>
  <si>
    <t>void</t>
  </si>
  <si>
    <t>2018/12/25: The requirement is removed in 38.101-1</t>
  </si>
  <si>
    <t>38.101-1 Clause 6.4A.2</t>
  </si>
  <si>
    <t>R5-190818</t>
  </si>
  <si>
    <t>TS38.101-1  
cl 6,1, provide general info for chapter 6.</t>
  </si>
  <si>
    <t>TS38.101-1  
cl 6.2.1
measure the maximum output power of 5G-NR  SA Range1</t>
  </si>
  <si>
    <t>TS38.101-1  
cl 6.2.2
measure the UE MPR of 5G-NR  SA Range1</t>
  </si>
  <si>
    <t>TS38.101-1  
cl 6.2.3
measure the UE AMPR of 5G-NR  SA Range1</t>
  </si>
  <si>
    <t>TS38.101-1  
cl 6.2.4
measure the configured transmitted power of 5G-NR  SA Range1</t>
  </si>
  <si>
    <t xml:space="preserve">TS38.101-1  
cl 6.2A.1, provide general info for chapter 6.2A.1 UE maximum output power for CA </t>
  </si>
  <si>
    <t>TS38.101-1  
cl 6.2A.1, provide Minimum conformance requirements on UE maximum output power for CA.</t>
  </si>
  <si>
    <t>Test case for TS38.101-1  
cl 6.2A.1.1</t>
  </si>
  <si>
    <t xml:space="preserve">TS38.101-1  
cl 6.2A.2, provide general info for chapter 6.2A.2 UE maximum output power reduction for CA </t>
  </si>
  <si>
    <t>TS38.101-1  
cl 6.2A.2.1, provide Minimum conformance requirements on UE maximum output power reduction for CA.</t>
  </si>
  <si>
    <t xml:space="preserve">TS38.101-1  
cl 6.2A.3, provide general info for chapter 6.2A.3 UE maximum output power reduction for CA </t>
  </si>
  <si>
    <t>TS38.101-1  
cl 6.2A.3.1, provide Minimum conformance requirements on UE maximum output power reduction for CA.</t>
  </si>
  <si>
    <t>Test case for TS38.101-1  
cl 6.2A.3.2</t>
  </si>
  <si>
    <t>Test case for TS38.101-1  
cl 6.2A.4</t>
  </si>
  <si>
    <t>TS38.101-1  
cl 6.2A.4.2, provide ΔTIB,c for CA of the requirements on configured transmitted output power for CA.</t>
  </si>
  <si>
    <t>TS38.101-1  
cl 6.2A.4.2.3, provide ΔTIB,c for CA of the requirements on configured transmitted output power for Inter-band CA.</t>
  </si>
  <si>
    <t>TS38.101-1  
cl 6.2C.1</t>
  </si>
  <si>
    <t>TS38.101-1  
cl 6.2C.2</t>
  </si>
  <si>
    <t>TS38.101-1  
cl 6.2.1, SUL bands</t>
  </si>
  <si>
    <t>TS38.101-1  
cl 6.2.2, SUL bands</t>
  </si>
  <si>
    <t>Test case for TS38.101-1  
cl 6.2D.1</t>
  </si>
  <si>
    <t>Test case for TS38.101-1  
cl 6.2D.2</t>
  </si>
  <si>
    <t>Test case for TS38.101-1  
cl 6.2D.3</t>
  </si>
  <si>
    <t>Test case for TS38.101-1  
cl 6.2D.4</t>
  </si>
  <si>
    <t>Test case for TS38.101-1  
cl 6.3.1
measure the minimum output power of 5G-NR  SA Range1</t>
  </si>
  <si>
    <t>Test case for TS38.101-1  
cl 6.3.2
measure the minimum output power of 5G-NR  SA Range1</t>
  </si>
  <si>
    <t>TS38.101-1  
cl 6.3.3.1
measure the general ON/OFF time mask of 5G-NR  SA Range1</t>
  </si>
  <si>
    <t>TS38.101-1  
cl 6.3.3.2
measure the general ON/OFF time mask of 5G-NR  SA Range1</t>
  </si>
  <si>
    <t>TS38.101-1  
cl 6.3.3.3
measure the Transmit power time mask for slot and [mini-slot] boundariesof 5G-NR  SA Range1</t>
  </si>
  <si>
    <t>TS38.101-1  
cl 6.3.3.4
measure the PRACH time mask of 5G-NR  SA Range1</t>
  </si>
  <si>
    <t>TS38.101-1  
cl 6.3.3.6
measure the SRS time mask of 5G-NR  SA Range1</t>
  </si>
  <si>
    <t>TS38.101-1  
cl 6.3.3.7
measure the PUSCH-PUCCH and PUSCH-SRS time mask of 5G-NR  SA Range1</t>
  </si>
  <si>
    <t>TS38.101-1  
cl 6.3.4.2
measure the absolute power tolerance of 5G-NR  SA Range1</t>
  </si>
  <si>
    <t>TS38.101-1  
cl 6.3.4.3
measure the relative power tolerance of 5G-NR  SA Range1</t>
  </si>
  <si>
    <t>TS38.101-1  
cl 6.3.4.4
measure the aggregate power tolerance of 5G-NR  SA Range1</t>
  </si>
  <si>
    <t>38.101-1   cl 6.3A.1</t>
  </si>
  <si>
    <t>38.101-1   cl 6.3A.2</t>
  </si>
  <si>
    <t>38.101-1   cl 6.3A.3</t>
  </si>
  <si>
    <t>38.101-1   cl 6.3D.1</t>
  </si>
  <si>
    <t>38.101-1   cl 6.3D.2</t>
  </si>
  <si>
    <t>38.101-1   cl 6.3D.3</t>
  </si>
  <si>
    <t>38.101-1   cl 6.3D.4</t>
  </si>
  <si>
    <t>TS38.101-1  
cl 6.4.1
measure the frequency error of 5G-NR  SA Range1</t>
  </si>
  <si>
    <t>TS38.101-1  
cl 6.4.2.1
measure the  EVM of 5G-NR  SA Range1</t>
  </si>
  <si>
    <t>TS38.101-1  
cl 6.4.2.2
measure the carrier leakge of 5G-NR  SA Range1</t>
  </si>
  <si>
    <t>TS38.101-1  
cl 6.4.2.3
measure the in-band emissions of 5G-NR  SA Range1</t>
  </si>
  <si>
    <t xml:space="preserve">TS38.101-1  
cl 6.4.2.4
measure the EVM equalizer spectrum flatness of 5G-NR  SA Range1
</t>
  </si>
  <si>
    <t>TS38.101-1  
cl 6.4.2.4
measure the EVM equalizer spectrum flatness of 5G-NR  SA Range1</t>
  </si>
  <si>
    <t>TS38.101-1  
cl 6.5.1
measure the occupied bandwidth of 5G-NR  SA Range1</t>
  </si>
  <si>
    <t>TS38.101-1  
cl 6.5.2.1
general info introudction for chapter 7</t>
  </si>
  <si>
    <t>TS38.101-1  
cl 6.5.2.2
measure the spectrum emission mask of 5G-NR  SA Range1</t>
  </si>
  <si>
    <t>TS38.101-1  
cl 6.5.2.3
measure the additional spectrum emission mask of 5G-NR  SA Range1</t>
  </si>
  <si>
    <t>TS38.101-1  
cl 6.5.2.4.1
measure the NR ACLR of 5G-NR  SA Range1</t>
  </si>
  <si>
    <t>TS38.101-1  
cl 6.5.2.4.2
measure the UTRA ACLR of 5G-NR  SA Range1</t>
  </si>
  <si>
    <t>TS38.101-1  
cl 6.5.3.1
measure the general spurious emissions of 5G-NR  SA Range1</t>
  </si>
  <si>
    <t>TS38.101-1  
cl 6.5.3.2
measure the spurious emissions for UE co-existence of 5G-NR  SA Range1</t>
  </si>
  <si>
    <t>TS38.101-1  
cl 6.5.3.3
Additional spurious emissions</t>
  </si>
  <si>
    <t>TS38.101-1  
cl 6.5.4
measure the transmit intermodulation of 5G-NR  SA Range1</t>
  </si>
  <si>
    <t>TS38.101-1  
cl 6.5A.1</t>
  </si>
  <si>
    <t xml:space="preserve">TS38.101-1  
cl 6.5A.2
</t>
  </si>
  <si>
    <t xml:space="preserve">TS38.101-1  
cl 6.5A.2.1
</t>
  </si>
  <si>
    <t xml:space="preserve">TS38.101-1  
cl 6.5A.2.2
</t>
  </si>
  <si>
    <t xml:space="preserve">TS38.101-1  
cl 6.5A.2.3
</t>
  </si>
  <si>
    <t>TS38.101-1  
cl 6.5A.2.4.1</t>
  </si>
  <si>
    <t>TS38.101-1  
cl 6.5A.3.1</t>
  </si>
  <si>
    <t>TS38.101-1  
cl 6.5A.4</t>
  </si>
  <si>
    <t>TS38.101-1  
cl 6.5D.1</t>
  </si>
  <si>
    <t>TS38.101-1  
cl 6.5D.2</t>
  </si>
  <si>
    <t>TS38.101-1  
cl 6.5D.3</t>
  </si>
  <si>
    <t>TS38.101-1  
cl 6.5D.4</t>
  </si>
  <si>
    <t>TS38.101-1  
cl 7.1
general info introudction for chapter 7</t>
  </si>
  <si>
    <t>TS38.101-1  
cl 7.2
diveristy characteristics intrdocution</t>
  </si>
  <si>
    <t>TS38.101-1  
cl 7.3.1
general info introudction for reference sensiticity</t>
  </si>
  <si>
    <t>38.101-1   cl 7.3C.2, 7.3C.3</t>
  </si>
  <si>
    <t>TS38.101-1  
cl 7.3D</t>
  </si>
  <si>
    <t>TS38.101-1  
cl 7.4</t>
  </si>
  <si>
    <t>TS38.101-1  
cl 7.4A</t>
  </si>
  <si>
    <t>TS38.101-1  
cl 7.4D</t>
  </si>
  <si>
    <t>TS38.101-1  
cl 7.5</t>
  </si>
  <si>
    <t>TS38.101-1  
cl 7.5A</t>
  </si>
  <si>
    <t>TS38.101-1  
cl 7.5A.1</t>
  </si>
  <si>
    <t>TS38.101-1  
cl 7.5A.2</t>
  </si>
  <si>
    <t>TS38.101-1  
cl 7.5A.3</t>
  </si>
  <si>
    <t>TS38.101-1  
cl 7.5D</t>
  </si>
  <si>
    <t>TS38.101-1  
cl 7.6</t>
  </si>
  <si>
    <t>TS38.101-1  
cl 7.6.3</t>
  </si>
  <si>
    <t>TS38.101-1  
cl 7.6.4</t>
  </si>
  <si>
    <t>TS38.101-1  
cl 7.6A.1</t>
  </si>
  <si>
    <t>TS38.101-1  
cl 7.6A.2.1-3</t>
  </si>
  <si>
    <t>TS38.101-1  
cl 7.6A.2.1</t>
  </si>
  <si>
    <t>TS38.101-1  
cl 7.6A.2.2</t>
  </si>
  <si>
    <t>TS38.101-1  
cl 7.6A.2.3</t>
  </si>
  <si>
    <t>TS38.101-1  
cl 7.6A.3.1-3</t>
  </si>
  <si>
    <t>TS38.101-1  
cl 7.6A.3.1</t>
  </si>
  <si>
    <t>TS38.101-1  
cl 7.6A.3.2</t>
  </si>
  <si>
    <t>TS38.101-1  
cl 7.6A.3.3</t>
  </si>
  <si>
    <t>TS38.101-1  
cl 7.6A.4.1-3</t>
  </si>
  <si>
    <t>TS38.101-1  
cl 7.6A.4.1</t>
  </si>
  <si>
    <t>TS38.101-1  
cl 7.6A.4.2</t>
  </si>
  <si>
    <t>TS38.101-1  
cl 7.6A.4.3</t>
  </si>
  <si>
    <t>TS38.101-1  
cl 7.6D</t>
  </si>
  <si>
    <t>TS38.101-1  
cl 7.7
measure the spurious response for SC of 5G-NR  SA Range1</t>
  </si>
  <si>
    <t>TS38.101-1  
cl 7.7A.1</t>
  </si>
  <si>
    <t>TS38.101-1  
cl 7.7A.2</t>
  </si>
  <si>
    <t>TS38.101-1  
cl 7.7A.3</t>
  </si>
  <si>
    <t>TS38.101-1  
cl 7.8.1</t>
  </si>
  <si>
    <t>TS38.101-1  
cl 7.8.2</t>
  </si>
  <si>
    <t>TS38.101-1  
cl 7.8A.1</t>
  </si>
  <si>
    <t>TS38.101-1  
cl 7.8A minimum Requirements for Intermodulation characteristics for CA</t>
  </si>
  <si>
    <t>TS38.101-1  
cl 7.8A.2.1
measure the intra-band contiguous CA of 5G-NR  SA Range1</t>
  </si>
  <si>
    <t>TS38.101-1  
cl 7.8A.2.2</t>
  </si>
  <si>
    <t>TS38.101-1  
cl 7.8A.2.3</t>
  </si>
  <si>
    <t>TS38.101-1  
cl 7.8D</t>
  </si>
  <si>
    <t>TS38.101-1   
cl 7.9
measure the spurious emission of 5G-NR SA range1</t>
  </si>
  <si>
    <t>R5-190821</t>
  </si>
  <si>
    <t>7.8D.2</t>
  </si>
  <si>
    <t>Minimum output power for CA (2UL CA)</t>
    <phoneticPr fontId="5" type="noConversion"/>
  </si>
  <si>
    <t>Transmit OFF power for CA (2UL CA)</t>
    <phoneticPr fontId="5" type="noConversion"/>
  </si>
  <si>
    <t>38.101-1   cl 6.3A.1.1 ,cl 6.3A.1.2 and  cl 6.3A.1.3
2UL CA</t>
    <phoneticPr fontId="5" type="noConversion"/>
  </si>
  <si>
    <t>38.101-1   cl 6.3A.2.1,  cl 6.3A.2.2 and cl 6.3A.2.3</t>
    <phoneticPr fontId="5" type="noConversion"/>
  </si>
  <si>
    <t>Transmit ON/OFF time mask for CA (2UL CA)</t>
    <phoneticPr fontId="5" type="noConversion"/>
  </si>
  <si>
    <t>38.101-1   cl 6.3A.3.1,   cl 6.3A.3.2 and cl 6.3A.3.3</t>
    <phoneticPr fontId="5" type="noConversion"/>
  </si>
  <si>
    <t>No requirements unique to CA operation are defined.Only chapter title needs to be added.</t>
    <phoneticPr fontId="5" type="noConversion"/>
  </si>
  <si>
    <t>6.3A.4 Power control for CA</t>
    <phoneticPr fontId="5" type="noConversion"/>
  </si>
  <si>
    <t xml:space="preserve">TS38.101-1  
cl 6.5A.1.1,cl 6.5A.1.2 and cl 6.5A.1.3
</t>
    <phoneticPr fontId="5" type="noConversion"/>
  </si>
  <si>
    <t>Spectrum emission mask for CA (2UL CA)</t>
    <phoneticPr fontId="5" type="noConversion"/>
  </si>
  <si>
    <t>Additional spectrum emission mask for CA (2UL CA)</t>
    <phoneticPr fontId="5" type="noConversion"/>
  </si>
  <si>
    <t>7.3A.0</t>
    <phoneticPr fontId="5" type="noConversion"/>
  </si>
  <si>
    <t>Reference sensitivity power level for Intra-band contiguous CA</t>
    <phoneticPr fontId="5" type="noConversion"/>
  </si>
  <si>
    <t>Reference sensitivity power level for Intra-band non-contiguous CA</t>
    <phoneticPr fontId="5" type="noConversion"/>
  </si>
  <si>
    <t>Reference sensitivity power level for Inter-band CA</t>
    <phoneticPr fontId="5" type="noConversion"/>
  </si>
  <si>
    <t>7.3A.0.3</t>
    <phoneticPr fontId="5" type="noConversion"/>
  </si>
  <si>
    <t>ΔRIB,c for CA</t>
    <phoneticPr fontId="5" type="noConversion"/>
  </si>
  <si>
    <t>7.3A.2</t>
    <phoneticPr fontId="5" type="noConversion"/>
  </si>
  <si>
    <t>7.3A.0.3.1</t>
    <phoneticPr fontId="5" type="noConversion"/>
  </si>
  <si>
    <t>General</t>
    <phoneticPr fontId="5" type="noConversion"/>
  </si>
  <si>
    <t>7.3A.0.3.2</t>
    <phoneticPr fontId="5" type="noConversion"/>
  </si>
  <si>
    <t>7.3A.0.3.2.1</t>
    <phoneticPr fontId="5" type="noConversion"/>
  </si>
  <si>
    <t>7.3A.0.3.2.2</t>
    <phoneticPr fontId="5" type="noConversion"/>
  </si>
  <si>
    <t>Reference sensitivity exceptions due to UL harmonic interference for CA</t>
    <phoneticPr fontId="5" type="noConversion"/>
  </si>
  <si>
    <t xml:space="preserve">
TS38.101-1 Clause 7.3A.1 General is copied under this subtitle</t>
    <phoneticPr fontId="5" type="noConversion"/>
  </si>
  <si>
    <t>TS38.101-1 7.3A.2.1 Reference sensitivity power level for Intra-band contiguous CA is copied under this subtitle</t>
    <phoneticPr fontId="5" type="noConversion"/>
  </si>
  <si>
    <t>TS38.101-1 7.3A.2.2 Reference sensitivity power level for Intra-band contiguous CA is copied under this subtitle</t>
    <phoneticPr fontId="5" type="noConversion"/>
  </si>
  <si>
    <t>TS38.101-1 7.3A.2.3 Reference sensitivity power level for Intra-band contiguous CA is copied under this subtitle</t>
    <phoneticPr fontId="5" type="noConversion"/>
  </si>
  <si>
    <t xml:space="preserve">
TS38.101-1 7.3A.3 ΔRIB,c for CA is copied under this subtitle</t>
    <phoneticPr fontId="5" type="noConversion"/>
  </si>
  <si>
    <t xml:space="preserve">
TS38.101-1 7.3A.3.1 General is copied under this subtitle</t>
    <phoneticPr fontId="5" type="noConversion"/>
  </si>
  <si>
    <t xml:space="preserve">
TS38.101-1 7.3A.3.2 ΔRIB,c for Inter-band CA is copied under this subtitle</t>
    <phoneticPr fontId="5" type="noConversion"/>
  </si>
  <si>
    <t xml:space="preserve">
TS38.101-1 7.3A.3.2.1 ΔRIB,c for two bands is copied under this subtitle</t>
    <phoneticPr fontId="5" type="noConversion"/>
  </si>
  <si>
    <t xml:space="preserve">
TS38.101-1 7.3A.3.2.2 ΔRIB,c for two bands is copied under this subtitle</t>
    <phoneticPr fontId="5" type="noConversion"/>
  </si>
  <si>
    <t xml:space="preserve">TS38.101-1 7.3A.4 Reference sensitivity exceptions due to UL harmonic interference for CA is copied under this subtitle
</t>
    <phoneticPr fontId="5" type="noConversion"/>
  </si>
  <si>
    <t>7.3A.0.4</t>
    <phoneticPr fontId="5" type="noConversion"/>
  </si>
  <si>
    <t>7.3A.0.5</t>
    <phoneticPr fontId="5" type="noConversion"/>
  </si>
  <si>
    <t>7.3A.0.1</t>
    <phoneticPr fontId="5" type="noConversion"/>
  </si>
  <si>
    <t>General</t>
    <phoneticPr fontId="5" type="noConversion"/>
  </si>
  <si>
    <t>7.3A.0.2</t>
    <phoneticPr fontId="5" type="noConversion"/>
  </si>
  <si>
    <t>Reference sensitivity power level for CA</t>
    <phoneticPr fontId="5" type="noConversion"/>
  </si>
  <si>
    <t>7.3A.0.2.1</t>
    <phoneticPr fontId="5" type="noConversion"/>
  </si>
  <si>
    <t>7.3A.0.2.2</t>
  </si>
  <si>
    <t>7.3A.0.2.3</t>
  </si>
  <si>
    <t>Maximum input level for CA (2DL CA)</t>
    <phoneticPr fontId="5" type="noConversion"/>
  </si>
  <si>
    <t>Maximum input level for CA (3DL CA)</t>
    <phoneticPr fontId="5" type="noConversion"/>
  </si>
  <si>
    <t>Maximum input level for CA (4DL CA)</t>
    <phoneticPr fontId="5" type="noConversion"/>
  </si>
  <si>
    <t>Adjacent channel selectivity for CA (2DL CA)</t>
    <phoneticPr fontId="5" type="noConversion"/>
  </si>
  <si>
    <t>Adjacent channel selectivity for CA (3DL CA)</t>
    <phoneticPr fontId="5" type="noConversion"/>
  </si>
  <si>
    <t>Adjacent channel selectivity for CA (4DL CA)</t>
    <phoneticPr fontId="5" type="noConversion"/>
  </si>
  <si>
    <t>Out-of-band blocking for CA (2DL CA)</t>
    <phoneticPr fontId="5" type="noConversion"/>
  </si>
  <si>
    <t>Out-of-band blocking for CA (3DL CA)</t>
    <phoneticPr fontId="5" type="noConversion"/>
  </si>
  <si>
    <t>Out-of-band blocking for CA (4DL CA)</t>
    <phoneticPr fontId="5" type="noConversion"/>
  </si>
  <si>
    <t>Narrow band blocking for CA (2DL CA)</t>
    <phoneticPr fontId="5" type="noConversion"/>
  </si>
  <si>
    <t>Narrow band blocking for CA (3DL CA)</t>
    <phoneticPr fontId="5" type="noConversion"/>
  </si>
  <si>
    <t>Narrow band blocking for CA (4DL CA)</t>
    <phoneticPr fontId="5" type="noConversion"/>
  </si>
  <si>
    <t>Spurious response for CA (2DL CA)</t>
    <phoneticPr fontId="5" type="noConversion"/>
  </si>
  <si>
    <t>Spurious response for CA (3DL CA)</t>
    <phoneticPr fontId="5" type="noConversion"/>
  </si>
  <si>
    <t>Spurious response for CA (4DL CA)</t>
    <phoneticPr fontId="5" type="noConversion"/>
  </si>
  <si>
    <t>Wide band Intermodulation for CA (2DL CA)</t>
    <phoneticPr fontId="5" type="noConversion"/>
  </si>
  <si>
    <t>Wide band Intermodulation for CA (3DL CA)</t>
    <phoneticPr fontId="5" type="noConversion"/>
  </si>
  <si>
    <t>7.3A.1</t>
    <phoneticPr fontId="5" type="noConversion"/>
  </si>
  <si>
    <t>7.3A.3</t>
    <phoneticPr fontId="5" type="noConversion"/>
  </si>
  <si>
    <t>R5-190551
R5-191244</t>
  </si>
  <si>
    <t>R5-192412</t>
  </si>
  <si>
    <t xml:space="preserve">Transmit ON/OFF time mask for CA </t>
  </si>
  <si>
    <t>Reference sensitivity exceptions due to cross band isolation for CA</t>
  </si>
  <si>
    <t>7.3A.0.6</t>
  </si>
  <si>
    <t>Reference sensitivity exceptions due to intermodulation interference due to 2UL CA</t>
  </si>
  <si>
    <t xml:space="preserve">TS38.101-1 7.3A.5 Reference sensitivity exceptions due to intermodulation interference due to 2UL CA is copied under this subtitle
</t>
  </si>
  <si>
    <t>TS38.101-1 7.3A.6 Reference sensitivity exceptions due to cross band isolation for CA</t>
  </si>
  <si>
    <t>Reference sensitivity for SUL(Clause 7.3C)</t>
  </si>
  <si>
    <t>TS38.101-1  
cl 7.9A.3
measure the inter-band contiguous CA of 5G-NR  SA Range1</t>
  </si>
  <si>
    <t>6.2A.4.0</t>
  </si>
  <si>
    <t>6.2A.4.0.1</t>
  </si>
  <si>
    <t>Configured transmitted power for CA (2UL CA)</t>
  </si>
  <si>
    <t>6.2A.4.0.1.1</t>
  </si>
  <si>
    <t>6.2A.4.0.1.2</t>
  </si>
  <si>
    <t>6.2A.4.0.1.3</t>
  </si>
  <si>
    <t>Configured transmitted power for Inter-band CA</t>
  </si>
  <si>
    <t>6.2A.4.0.2</t>
  </si>
  <si>
    <t>6.2A.4.0.2.1</t>
  </si>
  <si>
    <t>6.2A.4.0.2.2</t>
  </si>
  <si>
    <t>TS38.101-1  
cl 6.2A.4.1.3, provide Minimum conformance requirements on configured transmitted output power for CA.</t>
  </si>
  <si>
    <t>Test case for TS38.101-1  
cl 6.2A.4.1.1 in case of 2UL CA</t>
  </si>
  <si>
    <t>R5-193021</t>
    <phoneticPr fontId="5" type="noConversion"/>
  </si>
  <si>
    <t>7.3C.0</t>
  </si>
  <si>
    <t xml:space="preserve">7.3C.0 Minimum Conformance Requirements
 7.3C.0.1 void
 7.3C.0.2 Requirements for Reference sensitivity power level
 7.3C.0.3 ΔRIB,c for SUL
  7.3C.0.3.1 General
  7.3C.0.3.2 SUL band combination
   7.3C.0.3.2.1 ΔRIB,c  for two bands
</t>
  </si>
  <si>
    <r>
      <t>TS38.101-1  
cl 7.3.2
measure the referenc</t>
    </r>
    <r>
      <rPr>
        <sz val="10"/>
        <rFont val="Calibri"/>
        <family val="2"/>
      </rPr>
      <t>e sensitivity power level of 5G-NR  SA Range1</t>
    </r>
    <r>
      <rPr>
        <sz val="10"/>
        <rFont val="等线"/>
        <family val="3"/>
        <charset val="134"/>
      </rPr>
      <t xml:space="preserve"> including both 2Rx and 4 Rx ports.</t>
    </r>
  </si>
  <si>
    <r>
      <t xml:space="preserve">Transmit power time mask for consecutive </t>
    </r>
    <r>
      <rPr>
        <sz val="10"/>
        <rFont val="Times New Roman"/>
        <family val="1"/>
      </rPr>
      <t>short subslot  transmissions boundaries</t>
    </r>
  </si>
  <si>
    <t>6.3D.4</t>
    <phoneticPr fontId="5" type="noConversion"/>
  </si>
  <si>
    <t>R5-183955</t>
    <phoneticPr fontId="5" type="noConversion"/>
  </si>
  <si>
    <t>Occupied bandwidth for CA (2UL CA)</t>
    <phoneticPr fontId="5" type="noConversion"/>
  </si>
  <si>
    <t>R5-187900</t>
    <phoneticPr fontId="5" type="noConversion"/>
  </si>
  <si>
    <t>R5-194910</t>
    <phoneticPr fontId="5" type="noConversion"/>
  </si>
  <si>
    <t>R5-194973</t>
    <phoneticPr fontId="5" type="noConversion"/>
  </si>
  <si>
    <t>R5-193021</t>
    <phoneticPr fontId="5" type="noConversion"/>
  </si>
  <si>
    <t xml:space="preserve">Chunying Gu, Huawei
</t>
  </si>
  <si>
    <t>Is test case</t>
  </si>
  <si>
    <t>Y</t>
  </si>
  <si>
    <t>Y</t>
    <phoneticPr fontId="5" type="noConversion"/>
  </si>
  <si>
    <t>NR ACLR for SUL</t>
    <phoneticPr fontId="5" type="noConversion"/>
  </si>
  <si>
    <t>UTRA ACLR for SUL</t>
    <phoneticPr fontId="5" type="noConversion"/>
  </si>
  <si>
    <t>R5-195090</t>
    <phoneticPr fontId="5" type="noConversion"/>
  </si>
  <si>
    <t>6.2A.4.0.2.3</t>
  </si>
  <si>
    <t>，</t>
  </si>
  <si>
    <t>Work plan summary: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</si>
  <si>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</si>
  <si>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</si>
  <si>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</si>
  <si>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</si>
  <si>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</si>
  <si>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</si>
  <si>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</si>
  <si>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SA Option 2 (SA NR) test case statistics</t>
  </si>
  <si>
    <t>Number of 
FR1 test cases</t>
  </si>
  <si>
    <t>Number of 
FR2 test cases</t>
  </si>
  <si>
    <t>Number of 
FR1+FR2 test cases</t>
  </si>
  <si>
    <t>Completed</t>
  </si>
  <si>
    <t>Number of 
FR independent
test cases</t>
  </si>
  <si>
    <t>Overall number of 
 test cases</t>
  </si>
  <si>
    <t>6.5.3.3</t>
  </si>
  <si>
    <t>R5-190817</t>
  </si>
  <si>
    <t>Adjacent channel selectivity</t>
  </si>
  <si>
    <t>2019/6/24
Pending update according to 38.101 vf60</t>
  </si>
  <si>
    <r>
      <t>Reference sensitivity power level</t>
    </r>
    <r>
      <rPr>
        <sz val="10"/>
        <rFont val="等线"/>
        <family val="3"/>
        <charset val="134"/>
      </rPr>
      <t xml:space="preserve"> for SUL</t>
    </r>
  </si>
  <si>
    <t>2019/6/24
Minor update in minimum requirements</t>
  </si>
  <si>
    <t>Out of band emission for CA</t>
  </si>
  <si>
    <t>Narrow band blocking</t>
  </si>
  <si>
    <t>Wide band Intermodulation for CA (4DL CA)</t>
  </si>
  <si>
    <t>FFS</t>
    <phoneticPr fontId="5" type="noConversion"/>
  </si>
  <si>
    <t>R5-195403</t>
    <phoneticPr fontId="5" type="noConversion"/>
  </si>
  <si>
    <t>FFS</t>
    <phoneticPr fontId="5" type="noConversion"/>
  </si>
  <si>
    <t>R5-195145</t>
    <phoneticPr fontId="5" type="noConversion"/>
  </si>
  <si>
    <t>SRS time mask</t>
    <phoneticPr fontId="5" type="noConversion"/>
  </si>
  <si>
    <r>
      <t xml:space="preserve">UE maximum output power for </t>
    </r>
    <r>
      <rPr>
        <sz val="10"/>
        <rFont val="Calibri"/>
        <family val="2"/>
      </rPr>
      <t>UL MIMO</t>
    </r>
  </si>
  <si>
    <r>
      <t xml:space="preserve">UE maximum output power reduction for </t>
    </r>
    <r>
      <rPr>
        <sz val="10"/>
        <rFont val="Calibri"/>
        <family val="2"/>
      </rPr>
      <t>UL MIMO</t>
    </r>
  </si>
  <si>
    <r>
      <t xml:space="preserve">UE additional maximum output power reduction for </t>
    </r>
    <r>
      <rPr>
        <sz val="10"/>
        <rFont val="Calibri"/>
        <family val="2"/>
      </rPr>
      <t>UL MIMO</t>
    </r>
  </si>
  <si>
    <r>
      <t xml:space="preserve">Configured transmitted power for </t>
    </r>
    <r>
      <rPr>
        <sz val="10"/>
        <rFont val="Calibri"/>
        <family val="2"/>
      </rPr>
      <t>UL MIMO</t>
    </r>
  </si>
  <si>
    <r>
      <t xml:space="preserve">Transmitter power for </t>
    </r>
    <r>
      <rPr>
        <b/>
        <sz val="14"/>
        <rFont val="Calibri"/>
        <family val="2"/>
      </rPr>
      <t>UL MIMO（Clause 6.2D）</t>
    </r>
  </si>
  <si>
    <t>Scope</t>
    <phoneticPr fontId="5" type="noConversion"/>
  </si>
  <si>
    <t>Reference</t>
    <phoneticPr fontId="5" type="noConversion"/>
  </si>
  <si>
    <t>Definitions, symbols and abbreviations</t>
    <phoneticPr fontId="5" type="noConversion"/>
  </si>
  <si>
    <t>General</t>
    <phoneticPr fontId="5" type="noConversion"/>
  </si>
  <si>
    <t>Operating bands and Channel arrangement</t>
    <phoneticPr fontId="5" type="noConversion"/>
  </si>
  <si>
    <r>
      <t xml:space="preserve">Output power dynamics for </t>
    </r>
    <r>
      <rPr>
        <b/>
        <sz val="14"/>
        <rFont val="Calibri"/>
        <family val="2"/>
      </rPr>
      <t>UL MIMO(Clause 6.3D)</t>
    </r>
  </si>
  <si>
    <r>
      <t xml:space="preserve">Minimum output power for </t>
    </r>
    <r>
      <rPr>
        <sz val="10"/>
        <rFont val="Calibri"/>
        <family val="2"/>
      </rPr>
      <t>UL MIMO</t>
    </r>
  </si>
  <si>
    <r>
      <t xml:space="preserve">Transmit OFF power for </t>
    </r>
    <r>
      <rPr>
        <sz val="10"/>
        <rFont val="Calibri"/>
        <family val="2"/>
      </rPr>
      <t>UL MIMO</t>
    </r>
  </si>
  <si>
    <r>
      <t xml:space="preserve">Transmit ON/OFF time mask for </t>
    </r>
    <r>
      <rPr>
        <sz val="10"/>
        <rFont val="Calibri"/>
        <family val="2"/>
      </rPr>
      <t>UL MIMO</t>
    </r>
  </si>
  <si>
    <r>
      <t xml:space="preserve">Power control for </t>
    </r>
    <r>
      <rPr>
        <b/>
        <sz val="14"/>
        <rFont val="Calibri"/>
        <family val="2"/>
      </rPr>
      <t>UL MIMO</t>
    </r>
  </si>
  <si>
    <r>
      <t xml:space="preserve">Transmit signal quality for </t>
    </r>
    <r>
      <rPr>
        <b/>
        <sz val="14"/>
        <rFont val="Calibri"/>
        <family val="2"/>
      </rPr>
      <t>UL MIMO(Clause 6.4D)</t>
    </r>
  </si>
  <si>
    <r>
      <t xml:space="preserve">Frequency error for </t>
    </r>
    <r>
      <rPr>
        <sz val="10"/>
        <rFont val="Calibri"/>
        <family val="2"/>
      </rPr>
      <t>UL MIMO</t>
    </r>
  </si>
  <si>
    <r>
      <t xml:space="preserve">Transmit modulation quality for </t>
    </r>
    <r>
      <rPr>
        <sz val="10"/>
        <rFont val="Calibri"/>
        <family val="2"/>
      </rPr>
      <t>UL MIMO</t>
    </r>
  </si>
  <si>
    <r>
      <t xml:space="preserve">Error Vector Magnitude for </t>
    </r>
    <r>
      <rPr>
        <sz val="10"/>
        <rFont val="Calibri"/>
        <family val="2"/>
      </rPr>
      <t>UL MIMO</t>
    </r>
  </si>
  <si>
    <r>
      <t xml:space="preserve">Carrier leakage for </t>
    </r>
    <r>
      <rPr>
        <sz val="10"/>
        <rFont val="Calibri"/>
        <family val="2"/>
      </rPr>
      <t>UL MIMO</t>
    </r>
  </si>
  <si>
    <r>
      <t xml:space="preserve">In-band emissions for </t>
    </r>
    <r>
      <rPr>
        <sz val="10"/>
        <rFont val="Calibri"/>
        <family val="2"/>
      </rPr>
      <t>UL MIMO</t>
    </r>
  </si>
  <si>
    <r>
      <t xml:space="preserve">EVM equalizer spectrum flatness for </t>
    </r>
    <r>
      <rPr>
        <sz val="10"/>
        <rFont val="Calibri"/>
        <family val="2"/>
      </rPr>
      <t>UL MIMO</t>
    </r>
  </si>
  <si>
    <r>
      <t xml:space="preserve">Time alignment error for </t>
    </r>
    <r>
      <rPr>
        <sz val="10"/>
        <rFont val="Calibri"/>
        <family val="2"/>
      </rPr>
      <t>UL MIMO</t>
    </r>
  </si>
  <si>
    <r>
      <t>Additional spectrum emission mask</t>
    </r>
    <r>
      <rPr>
        <sz val="10"/>
        <rFont val="Calibri"/>
        <family val="2"/>
      </rPr>
      <t xml:space="preserve"> for CA</t>
    </r>
  </si>
  <si>
    <r>
      <t>Adjacent channel leakage ratio</t>
    </r>
    <r>
      <rPr>
        <sz val="10"/>
        <rFont val="Calibri"/>
        <family val="2"/>
      </rPr>
      <t xml:space="preserve"> for CA</t>
    </r>
  </si>
  <si>
    <r>
      <t>NR ACLR</t>
    </r>
    <r>
      <rPr>
        <sz val="10"/>
        <rFont val="Calibri"/>
        <family val="2"/>
      </rPr>
      <t xml:space="preserve"> for CA</t>
    </r>
  </si>
  <si>
    <r>
      <t>General spurious emissions</t>
    </r>
    <r>
      <rPr>
        <sz val="10"/>
        <rFont val="Calibri"/>
        <family val="2"/>
      </rPr>
      <t xml:space="preserve"> for CA</t>
    </r>
  </si>
  <si>
    <r>
      <t>Spurious emissions for UE co-existence</t>
    </r>
    <r>
      <rPr>
        <sz val="10"/>
        <rFont val="Calibri"/>
        <family val="2"/>
      </rPr>
      <t xml:space="preserve">  for CA</t>
    </r>
  </si>
  <si>
    <r>
      <t xml:space="preserve">Output RF spectrum emissions for </t>
    </r>
    <r>
      <rPr>
        <b/>
        <sz val="14"/>
        <rFont val="Calibri"/>
        <family val="2"/>
      </rPr>
      <t>UL MIMO(Clause 6.5D)</t>
    </r>
  </si>
  <si>
    <r>
      <t xml:space="preserve">Occupied bandwidth for </t>
    </r>
    <r>
      <rPr>
        <sz val="10"/>
        <rFont val="Calibri"/>
        <family val="2"/>
      </rPr>
      <t>UL MIMO</t>
    </r>
  </si>
  <si>
    <r>
      <t xml:space="preserve">Out of band emission for </t>
    </r>
    <r>
      <rPr>
        <sz val="10"/>
        <rFont val="Calibri"/>
        <family val="2"/>
      </rPr>
      <t>UL MIMO</t>
    </r>
  </si>
  <si>
    <r>
      <t xml:space="preserve">Spectrum emission mask for </t>
    </r>
    <r>
      <rPr>
        <sz val="10"/>
        <rFont val="Calibri"/>
        <family val="2"/>
      </rPr>
      <t>UL MIMO</t>
    </r>
  </si>
  <si>
    <r>
      <t xml:space="preserve">Additional spectrum emission mask for </t>
    </r>
    <r>
      <rPr>
        <sz val="10"/>
        <rFont val="Calibri"/>
        <family val="2"/>
      </rPr>
      <t>UL MIMO</t>
    </r>
  </si>
  <si>
    <r>
      <t xml:space="preserve">Adjacent channel leakage ratio for </t>
    </r>
    <r>
      <rPr>
        <sz val="10"/>
        <rFont val="Calibri"/>
        <family val="2"/>
      </rPr>
      <t>UL MIMO</t>
    </r>
  </si>
  <si>
    <r>
      <t xml:space="preserve">NR ACLR  for </t>
    </r>
    <r>
      <rPr>
        <sz val="10"/>
        <rFont val="Calibri"/>
        <family val="2"/>
      </rPr>
      <t>UL MIMO</t>
    </r>
  </si>
  <si>
    <r>
      <t xml:space="preserve">UTRA ACLR  for </t>
    </r>
    <r>
      <rPr>
        <sz val="10"/>
        <rFont val="Calibri"/>
        <family val="2"/>
      </rPr>
      <t>UL MIMO</t>
    </r>
  </si>
  <si>
    <r>
      <t xml:space="preserve">Spurious emission for </t>
    </r>
    <r>
      <rPr>
        <sz val="10"/>
        <rFont val="Calibri"/>
        <family val="2"/>
      </rPr>
      <t>UL MIMO</t>
    </r>
  </si>
  <si>
    <r>
      <t xml:space="preserve">General spurious emissions for </t>
    </r>
    <r>
      <rPr>
        <sz val="10"/>
        <rFont val="Calibri"/>
        <family val="2"/>
      </rPr>
      <t>UL MIMO</t>
    </r>
  </si>
  <si>
    <r>
      <t xml:space="preserve">Spurious emissions for UE co-existence for </t>
    </r>
    <r>
      <rPr>
        <sz val="10"/>
        <rFont val="Calibri"/>
        <family val="2"/>
      </rPr>
      <t>UL MIMO</t>
    </r>
  </si>
  <si>
    <r>
      <t xml:space="preserve">Transmit intermodulation for </t>
    </r>
    <r>
      <rPr>
        <sz val="10"/>
        <rFont val="Calibri"/>
        <family val="2"/>
      </rPr>
      <t>UL MIMO</t>
    </r>
  </si>
  <si>
    <r>
      <t xml:space="preserve">Maximum input level for </t>
    </r>
    <r>
      <rPr>
        <sz val="10"/>
        <rFont val="Calibri"/>
        <family val="2"/>
      </rPr>
      <t>UL MIMO</t>
    </r>
  </si>
  <si>
    <r>
      <t xml:space="preserve">Maximum input level for </t>
    </r>
    <r>
      <rPr>
        <b/>
        <sz val="14"/>
        <rFont val="Calibri"/>
        <family val="2"/>
      </rPr>
      <t>UL MIMO (7.4D)</t>
    </r>
  </si>
  <si>
    <r>
      <t xml:space="preserve">Reference sensitivity </t>
    </r>
    <r>
      <rPr>
        <sz val="10"/>
        <rFont val="Calibri"/>
        <family val="2"/>
      </rPr>
      <t xml:space="preserve">power level for </t>
    </r>
    <r>
      <rPr>
        <sz val="10"/>
        <rFont val="等线"/>
        <family val="3"/>
        <charset val="134"/>
      </rPr>
      <t>UL MIMO</t>
    </r>
  </si>
  <si>
    <r>
      <t>7.3D</t>
    </r>
    <r>
      <rPr>
        <sz val="11"/>
        <rFont val="Calibri"/>
        <family val="2"/>
      </rPr>
      <t>.2</t>
    </r>
  </si>
  <si>
    <r>
      <t xml:space="preserve">Adjacent channel selectivity for </t>
    </r>
    <r>
      <rPr>
        <sz val="10"/>
        <rFont val="Calibri"/>
        <family val="2"/>
      </rPr>
      <t>UL MIMO</t>
    </r>
  </si>
  <si>
    <r>
      <t xml:space="preserve">Spurious response for </t>
    </r>
    <r>
      <rPr>
        <sz val="10"/>
        <rFont val="Calibri"/>
        <family val="2"/>
      </rPr>
      <t>UL MIMO</t>
    </r>
  </si>
  <si>
    <t>Wide band Intermodulation for UL MIMO</t>
    <phoneticPr fontId="5" type="noConversion"/>
  </si>
  <si>
    <t>2019/11/6, post RAN4#92
Protected band list is updated</t>
  </si>
  <si>
    <t>TS38.101-1  
cl 7.3A.2 ~ 7.3A.5 for CA including intra-band contiguous, intra-band non-contiguous, and inter-band CA with 3 DL CC</t>
  </si>
  <si>
    <t>TS38.101-1  
cl 7.3A.2 ~ 7.3A.5 for CA including intra-band contiguous, intra-band non-contiguous, and inter-band CA with 4 DL CC</t>
  </si>
  <si>
    <t>2019/11/6, post RAN4#92
REFSENS requirements are updated for some bands</t>
  </si>
  <si>
    <r>
      <t xml:space="preserve">Blocking characteristics for </t>
    </r>
    <r>
      <rPr>
        <b/>
        <sz val="14"/>
        <rFont val="Calibri"/>
        <family val="2"/>
      </rPr>
      <t>SUL (7.6C)</t>
    </r>
  </si>
  <si>
    <r>
      <t xml:space="preserve">Blocking characteristics for </t>
    </r>
    <r>
      <rPr>
        <b/>
        <sz val="14"/>
        <rFont val="Calibri"/>
        <family val="2"/>
      </rPr>
      <t>UL MIMO (7.6D)</t>
    </r>
  </si>
  <si>
    <t>7.6C.1</t>
  </si>
  <si>
    <t>7.6C.2</t>
  </si>
  <si>
    <t>7.6C.3</t>
  </si>
  <si>
    <t>TS38.101-1  
cl 7.6C</t>
  </si>
  <si>
    <t>Out-of-band blocking for SUL</t>
  </si>
  <si>
    <t xml:space="preserve">
</t>
  </si>
  <si>
    <t>2019/11/6, post RAN4#92
Measurement period is updated</t>
  </si>
  <si>
    <t xml:space="preserve">Editor’s note: This clause is incomplete. The following aspects are either missing or not yet determined:
- Test config table is still FFS.
- SA Generic procedures with condition NR in TS 38.508-1 is FFS.
- SA message contents in TS 38.508-1[5] subclause 4.6 is FFS
- The test procedure is FFS.
- TT value is still FFS
</t>
  </si>
  <si>
    <t>7.3.3</t>
  </si>
  <si>
    <t>ΔRIB,c</t>
  </si>
  <si>
    <t>TS38.101-1  
cl 7.3.3</t>
  </si>
  <si>
    <t>R5-198747</t>
  </si>
  <si>
    <t>R5-199565</t>
  </si>
  <si>
    <t xml:space="preserve">Editor’s notes:
- Tests for network signalling values NS_05, NS_17, NS_18, NS_43 and NS_100 not complete.
</t>
    <phoneticPr fontId="5" type="noConversion"/>
  </si>
  <si>
    <t>TS38.101-1  
cl 7.6.2</t>
    <phoneticPr fontId="5" type="noConversion"/>
  </si>
  <si>
    <t>R5-200978</t>
    <phoneticPr fontId="5" type="noConversion"/>
  </si>
  <si>
    <t>Editor’s Note: This clause is incomplete. The following aspects are either missing or not yet determined:</t>
    <phoneticPr fontId="5" type="noConversion"/>
  </si>
  <si>
    <t>Editor’s note: This clause is incomplete. The following aspects are either missing or not yet determined:</t>
    <phoneticPr fontId="5" type="noConversion"/>
  </si>
  <si>
    <r>
      <t>Output power dynamics for S</t>
    </r>
    <r>
      <rPr>
        <b/>
        <sz val="14"/>
        <rFont val="Calibri"/>
        <family val="2"/>
      </rPr>
      <t>UL (Clause 6.3C)</t>
    </r>
    <phoneticPr fontId="5" type="noConversion"/>
  </si>
  <si>
    <t>6.3C.1</t>
    <phoneticPr fontId="5" type="noConversion"/>
  </si>
  <si>
    <t>Minimum output power for SUL</t>
    <phoneticPr fontId="5" type="noConversion"/>
  </si>
  <si>
    <t>Transmit OFF power for SUL</t>
    <phoneticPr fontId="5" type="noConversion"/>
  </si>
  <si>
    <t>Transmit ON/OFF time mask for SUL</t>
    <phoneticPr fontId="5" type="noConversion"/>
  </si>
  <si>
    <t>6.3C.2</t>
    <phoneticPr fontId="5" type="noConversion"/>
  </si>
  <si>
    <t>6.3C.3</t>
    <phoneticPr fontId="5" type="noConversion"/>
  </si>
  <si>
    <t>6.3C.4</t>
    <phoneticPr fontId="5" type="noConversion"/>
  </si>
  <si>
    <t>6.3C.4,1</t>
    <phoneticPr fontId="5" type="noConversion"/>
  </si>
  <si>
    <t>6.3C.4.2</t>
    <phoneticPr fontId="5" type="noConversion"/>
  </si>
  <si>
    <t>6.3C.4.3</t>
    <phoneticPr fontId="5" type="noConversion"/>
  </si>
  <si>
    <t>Power control for SUL</t>
    <phoneticPr fontId="5" type="noConversion"/>
  </si>
  <si>
    <t>Absolute power tolerance for SUL</t>
    <phoneticPr fontId="5" type="noConversion"/>
  </si>
  <si>
    <t>Aggregate power tolerance for SUL</t>
    <phoneticPr fontId="5" type="noConversion"/>
  </si>
  <si>
    <t>38.101-1   cl 6.3.1</t>
    <phoneticPr fontId="5" type="noConversion"/>
  </si>
  <si>
    <t>38.101-1   cl 6.3.2</t>
    <phoneticPr fontId="5" type="noConversion"/>
  </si>
  <si>
    <t>38.101-1   cl 6.3.3.2</t>
    <phoneticPr fontId="5" type="noConversion"/>
  </si>
  <si>
    <t>38.101-1   cl 6.3.4.1</t>
    <phoneticPr fontId="5" type="noConversion"/>
  </si>
  <si>
    <t>38.101-1   cl 6.3.4.2</t>
    <phoneticPr fontId="5" type="noConversion"/>
  </si>
  <si>
    <t>38.101-1   cl 6.3.4.3</t>
    <phoneticPr fontId="5" type="noConversion"/>
  </si>
  <si>
    <t>38.101-1   cl 6.3.4</t>
    <phoneticPr fontId="5" type="noConversion"/>
  </si>
  <si>
    <t>Huawei</t>
    <phoneticPr fontId="5" type="noConversion"/>
  </si>
  <si>
    <t>7.3A.1_1</t>
    <phoneticPr fontId="5" type="noConversion"/>
  </si>
  <si>
    <t>Reference sensitivity power level for 2DL CA exceptions</t>
    <phoneticPr fontId="5" type="noConversion"/>
  </si>
  <si>
    <t>TS38.101-1  
cl 7.3A.2 for CA including intra-band contiguous, intra-band non-contiguous, and inter-band CA with 2 DL CC</t>
    <phoneticPr fontId="5" type="noConversion"/>
  </si>
  <si>
    <t>TS38.101-1  
cl 7.3A.4 ~ 7.3A.5 for inter-band CA exceptional requirements</t>
    <phoneticPr fontId="5" type="noConversion"/>
  </si>
  <si>
    <t>Inter-band CA without UL CA
Inter-band CA with UL CA</t>
    <phoneticPr fontId="5" type="noConversion"/>
  </si>
  <si>
    <t xml:space="preserve">Ericsson
</t>
    <phoneticPr fontId="5" type="noConversion"/>
  </si>
  <si>
    <t>Placeholder for TC numbering structure. Status tracked in Rel16 NR_RF_FR1-UEConTest WP.</t>
    <phoneticPr fontId="5" type="noConversion"/>
  </si>
  <si>
    <t/>
  </si>
  <si>
    <r>
      <t xml:space="preserve">R5-187900
</t>
    </r>
    <r>
      <rPr>
        <sz val="10"/>
        <rFont val="等线"/>
        <family val="3"/>
        <charset val="134"/>
      </rPr>
      <t>R5-194308</t>
    </r>
  </si>
  <si>
    <r>
      <t xml:space="preserve">R5-187894
R5-192407
</t>
    </r>
    <r>
      <rPr>
        <sz val="10"/>
        <rFont val="等线"/>
        <family val="3"/>
        <charset val="134"/>
      </rPr>
      <t>R5-195144</t>
    </r>
  </si>
  <si>
    <r>
      <t xml:space="preserve">R5-193021
</t>
    </r>
    <r>
      <rPr>
        <sz val="10"/>
        <rFont val="等线"/>
        <family val="3"/>
        <charset val="134"/>
      </rPr>
      <t>R5-197328</t>
    </r>
  </si>
  <si>
    <r>
      <t xml:space="preserve">R5-193021
</t>
    </r>
    <r>
      <rPr>
        <sz val="10"/>
        <rFont val="等线"/>
        <family val="3"/>
        <charset val="134"/>
      </rPr>
      <t>R5-194312</t>
    </r>
  </si>
  <si>
    <r>
      <t xml:space="preserve">R5-193021
R5-193344
</t>
    </r>
    <r>
      <rPr>
        <sz val="10"/>
        <rFont val="等线"/>
        <family val="3"/>
        <charset val="134"/>
      </rPr>
      <t>R5-194312</t>
    </r>
  </si>
  <si>
    <r>
      <t xml:space="preserve">R5-194268
</t>
    </r>
    <r>
      <rPr>
        <sz val="10"/>
        <rFont val="等线"/>
        <family val="3"/>
        <charset val="134"/>
      </rPr>
      <t>R5-197330</t>
    </r>
  </si>
  <si>
    <r>
      <rPr>
        <sz val="10"/>
        <rFont val="等线"/>
        <family val="3"/>
        <charset val="134"/>
      </rPr>
      <t>R5-199565
R5-200893</t>
    </r>
  </si>
  <si>
    <t xml:space="preserve">2019/11/6, post RAN4#92
Minor updates in minimum requirements
Editor’s Note: This clause is incomplete. The following aspects are either missing or not yet determined:
- Test point analysis and selection are FFS.
- Initial condition is FFS
- Test configuration for exceptional test points is FFS
</t>
  </si>
  <si>
    <t>Placeholder for TC numbering structure. Status tracked in Rel16 NR_CADC_NR_LTE_DC_R16-UEConTest WP.</t>
    <phoneticPr fontId="5" type="noConversion"/>
  </si>
  <si>
    <r>
      <t xml:space="preserve">R5-187900
R5-190807
R5-191039
R5-192570
</t>
    </r>
    <r>
      <rPr>
        <sz val="10"/>
        <rFont val="等线"/>
        <family val="3"/>
        <charset val="134"/>
      </rPr>
      <t>R5-197514
R5-202715
R5-204760</t>
    </r>
  </si>
  <si>
    <r>
      <t xml:space="preserve">R5-193021
</t>
    </r>
    <r>
      <rPr>
        <sz val="10"/>
        <rFont val="Calibri"/>
        <family val="2"/>
      </rPr>
      <t>R5-204202</t>
    </r>
  </si>
  <si>
    <t>Reference sensitivity power level for 2DL CA without exception</t>
    <phoneticPr fontId="5" type="noConversion"/>
  </si>
  <si>
    <t>R5-193021</t>
    <phoneticPr fontId="5" type="noConversion"/>
  </si>
  <si>
    <t>Absolute power tolerance for CA</t>
    <phoneticPr fontId="5" type="noConversion"/>
  </si>
  <si>
    <t>6.3A.4.1</t>
    <phoneticPr fontId="5" type="noConversion"/>
  </si>
  <si>
    <t>6.3A.4.1.0</t>
    <phoneticPr fontId="5" type="noConversion"/>
  </si>
  <si>
    <t>6.3A.4.1.1</t>
    <phoneticPr fontId="5" type="noConversion"/>
  </si>
  <si>
    <t>Absolute power tolerance for CA (2UL CA)</t>
    <phoneticPr fontId="5" type="noConversion"/>
  </si>
  <si>
    <t>38.101-1   cl 6.3A.4</t>
    <phoneticPr fontId="5" type="noConversion"/>
  </si>
  <si>
    <t>Inter-band 2UL CA tracked in current WP. Intra-band contiguous/non-contiguous 2UL CA are tracked in Rel16 NR_RF_FR1-UEConTest WP.</t>
    <phoneticPr fontId="5" type="noConversion"/>
  </si>
  <si>
    <t>6.3A.4.2</t>
    <phoneticPr fontId="5" type="noConversion"/>
  </si>
  <si>
    <t>6.3A.4.3</t>
    <phoneticPr fontId="5" type="noConversion"/>
  </si>
  <si>
    <t>6.3A.4.2.0</t>
    <phoneticPr fontId="5" type="noConversion"/>
  </si>
  <si>
    <t>6.3A.4.2.1</t>
    <phoneticPr fontId="5" type="noConversion"/>
  </si>
  <si>
    <t>Placeholder for TC numbering structure. Status tracked in Rel16 NR_RF_FR1-UEConTest WP.</t>
    <phoneticPr fontId="5" type="noConversion"/>
  </si>
  <si>
    <t>No inter-band requirements defined</t>
    <phoneticPr fontId="5" type="noConversion"/>
  </si>
  <si>
    <t>6.3A.4.3.0</t>
    <phoneticPr fontId="5" type="noConversion"/>
  </si>
  <si>
    <t>6.3A.4.3.1</t>
    <phoneticPr fontId="5" type="noConversion"/>
  </si>
  <si>
    <t>Aggregate power tolerance for CA</t>
    <phoneticPr fontId="5" type="noConversion"/>
  </si>
  <si>
    <t>Aggregat power tolerance for CA (2UL CA)</t>
    <phoneticPr fontId="5" type="noConversion"/>
  </si>
  <si>
    <t>Inter-band 2UL CA tracked in current WP. Intra-band contiguous/non-contiguous 2UL CA are tracked in Rel16 NR_RF_FR1-UEConTest WP.
Editor’s Note: 
Initial Conditions and test requirement for Intra-band UL CA non-contiguous RB allocation is incomplete.</t>
    <phoneticPr fontId="5" type="noConversion"/>
  </si>
  <si>
    <t xml:space="preserve">2019/11/6, post RAN4#92
AMPR requirement updated for several NSs
Editor’s note: The following aspects are either missing or not yet determined: 
- Tests for network signalling values NS_10, NS_07, NS_40 and NS_49 not complete. </t>
    <phoneticPr fontId="5" type="noConversion"/>
  </si>
  <si>
    <t>Inter-band 2UL CA tracked in current WP; intra-band contiguous/non-contiguous 2UL CA are tracked in Rel16 NR_RF_FR1-UEConTest WP.</t>
    <phoneticPr fontId="5" type="noConversion"/>
  </si>
  <si>
    <t>Inter-band 2UL CA tracked in current WP; intra-band contiguous/non-contiguous 2UL CA are tracked in Rel16 NR_RF_FR1-UEConTest WP.</t>
    <phoneticPr fontId="5" type="noConversion"/>
  </si>
  <si>
    <t xml:space="preserve">Inter-band 2UL CA tracked in current WP. Intra-band contiguous/non-contiguous 2UL CA are tracked in Rel16 NR_RF_FR1-UEConTest WP.
Editor’s note: This clause is incomplete. The following aspects are either missing for not yet determined:
FFS is left in Test applicability since there are no requirements for 6.5A.2.3 Additional Spectrum Emission mask for CA and 6.5A.3.3 Additional Spurious Emissions for CA in In Release-15.
</t>
    <phoneticPr fontId="5" type="noConversion"/>
  </si>
  <si>
    <t xml:space="preserve">2019/11/6, post RAN4#92
MPR requirement for PRACH,PUCCH is added
Editor’s Note: The following aspects are either missing or not yet determined:
- PC1 and PC4 requirements are not defined in RAN4 Rel-15 spec.
</t>
    <phoneticPr fontId="5" type="noConversion"/>
  </si>
  <si>
    <t>Relative power tolerance for CA (2UL CA)</t>
    <phoneticPr fontId="5" type="noConversion"/>
  </si>
  <si>
    <t>Relative power tolerance for CA</t>
    <phoneticPr fontId="5" type="noConversion"/>
  </si>
  <si>
    <t>Relative power tolerance for SUL</t>
    <phoneticPr fontId="5" type="noConversion"/>
  </si>
  <si>
    <t>NR ACLR for CA (2UL CA)</t>
    <phoneticPr fontId="5" type="noConversion"/>
  </si>
  <si>
    <t>Narrow band blocking for UL MIMO</t>
    <phoneticPr fontId="5" type="noConversion"/>
  </si>
  <si>
    <t>UE additional maximum output power reduction</t>
    <phoneticPr fontId="5" type="noConversion"/>
  </si>
  <si>
    <t>Absolute power tolerance</t>
    <phoneticPr fontId="5" type="noConversion"/>
  </si>
  <si>
    <t>Relative power tolerance</t>
    <phoneticPr fontId="5" type="noConversion"/>
  </si>
  <si>
    <t>Aggregate power tolerance</t>
    <phoneticPr fontId="5" type="noConversion"/>
  </si>
  <si>
    <t>Spurious emissions</t>
    <phoneticPr fontId="5" type="noConversion"/>
  </si>
  <si>
    <t>Reference sensitivity level for 4DL CA</t>
    <phoneticPr fontId="5" type="noConversion"/>
  </si>
  <si>
    <t>R5-187906</t>
    <phoneticPr fontId="5" type="noConversion"/>
  </si>
  <si>
    <t>R5-195403</t>
    <phoneticPr fontId="5" type="noConversion"/>
  </si>
  <si>
    <t>R5-194910</t>
    <phoneticPr fontId="5" type="noConversion"/>
  </si>
  <si>
    <t>R5-183959
R5-185312
R5-185311
R5-186223
R5-187585
R5-187892
R5-190947
R5-192413
R5-193502
R5-194308
R5-197514
R5-199321
R5-202715
R5-202890
R5-213015</t>
    <phoneticPr fontId="5" type="noConversion"/>
  </si>
  <si>
    <t>R5-199565
R5-200463
R5-200393
R5-200924
R5-202941
R5-204913</t>
    <phoneticPr fontId="5" type="noConversion"/>
  </si>
  <si>
    <t>R5-195090</t>
    <phoneticPr fontId="5" type="noConversion"/>
  </si>
  <si>
    <t>R5-214603</t>
    <phoneticPr fontId="5" type="noConversion"/>
  </si>
  <si>
    <r>
      <t xml:space="preserve">R5-201734
</t>
    </r>
    <r>
      <rPr>
        <sz val="10"/>
        <rFont val="Calibri"/>
        <family val="2"/>
      </rPr>
      <t>R5-203679
R5-215284</t>
    </r>
  </si>
  <si>
    <t>R5-201735
R5-215373</t>
  </si>
  <si>
    <r>
      <t xml:space="preserve">R5-201736
</t>
    </r>
    <r>
      <rPr>
        <sz val="10"/>
        <rFont val="Calibri"/>
        <family val="2"/>
      </rPr>
      <t>R5-203679
R5-215284</t>
    </r>
  </si>
  <si>
    <r>
      <t xml:space="preserve">R5-202711
</t>
    </r>
    <r>
      <rPr>
        <sz val="10"/>
        <rFont val="Calibri"/>
        <family val="2"/>
      </rPr>
      <t>R5-203679
R5-215284</t>
    </r>
  </si>
  <si>
    <r>
      <t xml:space="preserve">R5-202712
</t>
    </r>
    <r>
      <rPr>
        <sz val="10"/>
        <rFont val="Calibri"/>
        <family val="2"/>
      </rPr>
      <t>R5-203679
R5-205535
R5-215284</t>
    </r>
  </si>
  <si>
    <r>
      <t xml:space="preserve">R5-201739
</t>
    </r>
    <r>
      <rPr>
        <sz val="10"/>
        <rFont val="Calibri"/>
        <family val="2"/>
      </rPr>
      <t>R5-203679
R5-215284</t>
    </r>
  </si>
  <si>
    <t>R5-192408
R5-216033</t>
  </si>
  <si>
    <r>
      <t xml:space="preserve">R5-181771
R5-187911
</t>
    </r>
    <r>
      <rPr>
        <sz val="11"/>
        <rFont val="Calibri"/>
        <family val="3"/>
        <charset val="134"/>
        <scheme val="minor"/>
      </rPr>
      <t>R5-214598</t>
    </r>
  </si>
  <si>
    <t xml:space="preserve">Opt 2: RAN5#88 (Aug-20)
</t>
  </si>
  <si>
    <r>
      <t xml:space="preserve">R5-197316
</t>
    </r>
    <r>
      <rPr>
        <sz val="10"/>
        <rFont val="Calibri"/>
        <family val="3"/>
        <charset val="134"/>
        <scheme val="minor"/>
      </rPr>
      <t>R5-218416</t>
    </r>
    <phoneticPr fontId="5" type="noConversion"/>
  </si>
  <si>
    <r>
      <t xml:space="preserve">R5-195403
</t>
    </r>
    <r>
      <rPr>
        <sz val="10"/>
        <rFont val="等线"/>
        <family val="3"/>
        <charset val="134"/>
      </rPr>
      <t>R5-200971
R5-206638</t>
    </r>
    <phoneticPr fontId="5" type="noConversion"/>
  </si>
  <si>
    <r>
      <t xml:space="preserve">R5-194910
</t>
    </r>
    <r>
      <rPr>
        <sz val="10"/>
        <rFont val="等线"/>
        <family val="3"/>
        <charset val="134"/>
      </rPr>
      <t>R5-195732</t>
    </r>
    <phoneticPr fontId="5" type="noConversion"/>
  </si>
  <si>
    <r>
      <t xml:space="preserve">R5-194910
</t>
    </r>
    <r>
      <rPr>
        <sz val="10"/>
        <rFont val="等线"/>
        <family val="3"/>
        <charset val="134"/>
      </rPr>
      <t>R5-195732</t>
    </r>
    <phoneticPr fontId="5" type="noConversion"/>
  </si>
  <si>
    <r>
      <t xml:space="preserve">R5-180071
</t>
    </r>
    <r>
      <rPr>
        <sz val="10"/>
        <rFont val="等线"/>
        <family val="3"/>
        <charset val="134"/>
      </rPr>
      <t>R5-181676
R5-181833
R5-182973
R5-183958
R5-183280
R5-185323
R5-186204
R5-187892
R5-187378
R5-192411</t>
    </r>
    <phoneticPr fontId="5" type="noConversion"/>
  </si>
  <si>
    <r>
      <t xml:space="preserve">R5-180077
R5-181842
R5-183280
R5-186736
</t>
    </r>
    <r>
      <rPr>
        <sz val="10"/>
        <rFont val="等线"/>
        <family val="3"/>
        <charset val="134"/>
      </rPr>
      <t>R5-196699
R5-210485</t>
    </r>
    <phoneticPr fontId="5" type="noConversion"/>
  </si>
  <si>
    <r>
      <t xml:space="preserve">R5-188206
R5-190997
</t>
    </r>
    <r>
      <rPr>
        <sz val="10"/>
        <rFont val="等线"/>
        <family val="3"/>
        <charset val="134"/>
      </rPr>
      <t>R5-195090</t>
    </r>
    <phoneticPr fontId="5" type="noConversion"/>
  </si>
  <si>
    <r>
      <t xml:space="preserve">R5-181678
R5-186277
R5-188036
R5-187456
</t>
    </r>
    <r>
      <rPr>
        <sz val="10"/>
        <rFont val="等线"/>
        <family val="3"/>
        <charset val="134"/>
      </rPr>
      <t>R5-195140
R5-195198
R5-200443
R5-202715</t>
    </r>
    <phoneticPr fontId="5" type="noConversion"/>
  </si>
  <si>
    <r>
      <t xml:space="preserve">R5-194910
</t>
    </r>
    <r>
      <rPr>
        <sz val="10"/>
        <rFont val="等线"/>
        <family val="3"/>
        <charset val="134"/>
      </rPr>
      <t>R5-196396
R5-199311</t>
    </r>
    <phoneticPr fontId="5" type="noConversion"/>
  </si>
  <si>
    <r>
      <t xml:space="preserve">R5-186210
R5-186776
</t>
    </r>
    <r>
      <rPr>
        <sz val="10"/>
        <rFont val="Calibri"/>
        <family val="2"/>
      </rPr>
      <t>R5-193282
R5-193753
R5-210485</t>
    </r>
    <phoneticPr fontId="5" type="noConversion"/>
  </si>
  <si>
    <r>
      <rPr>
        <sz val="10"/>
        <rFont val="Calibri"/>
        <family val="2"/>
      </rPr>
      <t>Absolute power tolerance</t>
    </r>
    <r>
      <rPr>
        <sz val="10"/>
        <rFont val="等线"/>
        <family val="3"/>
        <charset val="134"/>
      </rPr>
      <t xml:space="preserve"> for UL MIMO</t>
    </r>
    <phoneticPr fontId="5" type="noConversion"/>
  </si>
  <si>
    <r>
      <rPr>
        <sz val="10"/>
        <rFont val="Calibri"/>
        <family val="2"/>
      </rPr>
      <t>Relative power tolerance</t>
    </r>
    <r>
      <rPr>
        <sz val="10"/>
        <rFont val="等线"/>
        <family val="3"/>
        <charset val="134"/>
      </rPr>
      <t xml:space="preserve"> for UL MIMO</t>
    </r>
    <phoneticPr fontId="5" type="noConversion"/>
  </si>
  <si>
    <r>
      <rPr>
        <sz val="10"/>
        <rFont val="Calibri"/>
        <family val="2"/>
      </rPr>
      <t>Aggregate power tolerance</t>
    </r>
    <r>
      <rPr>
        <sz val="10"/>
        <rFont val="等线"/>
        <family val="3"/>
        <charset val="134"/>
      </rPr>
      <t xml:space="preserve"> for UL MIMO</t>
    </r>
    <phoneticPr fontId="5" type="noConversion"/>
  </si>
  <si>
    <r>
      <t xml:space="preserve">Frequency </t>
    </r>
    <r>
      <rPr>
        <sz val="10"/>
        <rFont val="Calibri"/>
        <family val="3"/>
        <charset val="134"/>
        <scheme val="minor"/>
      </rPr>
      <t>error</t>
    </r>
    <phoneticPr fontId="5" type="noConversion"/>
  </si>
  <si>
    <r>
      <t>In-band emission</t>
    </r>
    <r>
      <rPr>
        <sz val="10"/>
        <rFont val="Calibri"/>
        <family val="3"/>
        <charset val="134"/>
        <scheme val="minor"/>
      </rPr>
      <t>s for CA</t>
    </r>
    <phoneticPr fontId="5" type="noConversion"/>
  </si>
  <si>
    <r>
      <t>In-band emission</t>
    </r>
    <r>
      <rPr>
        <sz val="10"/>
        <rFont val="Calibri"/>
        <family val="3"/>
        <charset val="134"/>
        <scheme val="minor"/>
      </rPr>
      <t>s for CA (2UL CA)</t>
    </r>
    <phoneticPr fontId="5" type="noConversion"/>
  </si>
  <si>
    <r>
      <t xml:space="preserve">Frequency </t>
    </r>
    <r>
      <rPr>
        <sz val="10"/>
        <rFont val="Calibri"/>
        <family val="3"/>
        <charset val="134"/>
        <scheme val="minor"/>
      </rPr>
      <t>error for SUL</t>
    </r>
    <phoneticPr fontId="5" type="noConversion"/>
  </si>
  <si>
    <r>
      <t xml:space="preserve">R5-186317
</t>
    </r>
    <r>
      <rPr>
        <sz val="10"/>
        <rFont val="等线"/>
        <family val="3"/>
        <charset val="134"/>
      </rPr>
      <t>R5-196413
R5-200438</t>
    </r>
    <phoneticPr fontId="5" type="noConversion"/>
  </si>
  <si>
    <r>
      <t xml:space="preserve">Requirements for </t>
    </r>
    <r>
      <rPr>
        <sz val="10"/>
        <rFont val="Calibri"/>
        <family val="3"/>
        <charset val="134"/>
        <scheme val="minor"/>
      </rPr>
      <t>c</t>
    </r>
    <r>
      <rPr>
        <sz val="10"/>
        <rFont val="Calibri"/>
        <family val="2"/>
        <scheme val="minor"/>
      </rPr>
      <t xml:space="preserve">oherent </t>
    </r>
    <r>
      <rPr>
        <sz val="10"/>
        <rFont val="Calibri"/>
        <family val="2"/>
      </rPr>
      <t>UL MIMO</t>
    </r>
    <phoneticPr fontId="5" type="noConversion"/>
  </si>
  <si>
    <r>
      <t xml:space="preserve">Editor’s note: This clause is incomplete. The following aspects are either missing or not yet determined
</t>
    </r>
    <r>
      <rPr>
        <sz val="10"/>
        <rFont val="等线"/>
        <family val="3"/>
        <charset val="134"/>
      </rPr>
      <t xml:space="preserve">Initial conditions for NS_17, NS_18, NS_37, NS_38, NS_39, NS_40, NS_41, NS_42, and NS_45 are incomplete.
Test point analysis for NS_05 and NS_43 are TBD. </t>
    </r>
    <phoneticPr fontId="5" type="noConversion"/>
  </si>
  <si>
    <r>
      <t>Spectrum emission mask</t>
    </r>
    <r>
      <rPr>
        <sz val="10"/>
        <rFont val="Calibri"/>
        <family val="2"/>
      </rPr>
      <t xml:space="preserve"> for CA</t>
    </r>
    <phoneticPr fontId="5" type="noConversion"/>
  </si>
  <si>
    <r>
      <t xml:space="preserve">R5-187901
R5-192576
</t>
    </r>
    <r>
      <rPr>
        <sz val="11"/>
        <rFont val="Calibri"/>
        <family val="2"/>
      </rPr>
      <t>R5-204760
R5-213886</t>
    </r>
    <phoneticPr fontId="5" type="noConversion"/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</si>
  <si>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The following aspects are either missing or not yet determined:
- Extending the coverage of the TCs with intra-band CA scenarios is FFS 
</t>
    </r>
    <phoneticPr fontId="5" type="noConversion"/>
  </si>
  <si>
    <r>
      <t>UTRA ACLR</t>
    </r>
    <r>
      <rPr>
        <sz val="10"/>
        <rFont val="Calibri"/>
        <family val="2"/>
      </rPr>
      <t xml:space="preserve"> for CA</t>
    </r>
    <phoneticPr fontId="5" type="noConversion"/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</si>
  <si>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The following aspects are either missing or not yet determined:
- Extending the coverage of the TCs with intra-band CA scenarios is FFS 
</t>
    </r>
    <phoneticPr fontId="5" type="noConversion"/>
  </si>
  <si>
    <r>
      <t xml:space="preserve">R5-187904
R5-192579
</t>
    </r>
    <r>
      <rPr>
        <sz val="11"/>
        <rFont val="Calibri"/>
        <family val="2"/>
      </rPr>
      <t>R5-204760
R5-210899
R5-213887</t>
    </r>
    <phoneticPr fontId="5" type="noConversion"/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</si>
  <si>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The following aspects are either missing or not yet determined:
- Extending the coverage of the TCs with intra-band CA scenarios is FFS
</t>
    </r>
    <phoneticPr fontId="5" type="noConversion"/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</si>
  <si>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 The following aspects are either missing or not yet determined:
- Extending the coverage of the TCs with intra-band CA scenarios is FFS.
</t>
    </r>
    <phoneticPr fontId="5" type="noConversion"/>
  </si>
  <si>
    <r>
      <t xml:space="preserve">R5-187906
R5-192581
</t>
    </r>
    <r>
      <rPr>
        <sz val="11"/>
        <rFont val="Calibri"/>
        <family val="2"/>
      </rPr>
      <t>R5-204760
R5-211677</t>
    </r>
    <phoneticPr fontId="5" type="noConversion"/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</si>
  <si>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The following aspects are either missing or not yet determined:
- Extending the coverage of the TCs with intra-band CA scenarios is FFS 
</t>
    </r>
    <phoneticPr fontId="5" type="noConversion"/>
  </si>
  <si>
    <r>
      <t xml:space="preserve">R5-186212
R5-192550
</t>
    </r>
    <r>
      <rPr>
        <sz val="11"/>
        <rFont val="Calibri"/>
        <family val="3"/>
        <charset val="134"/>
        <scheme val="minor"/>
      </rPr>
      <t>R5-212856</t>
    </r>
    <phoneticPr fontId="5" type="noConversion"/>
  </si>
  <si>
    <r>
      <t xml:space="preserve">R5-193021
</t>
    </r>
    <r>
      <rPr>
        <sz val="10"/>
        <rFont val="等线"/>
        <family val="3"/>
        <charset val="134"/>
      </rPr>
      <t>R5-194312
R5-205872</t>
    </r>
    <phoneticPr fontId="5" type="noConversion"/>
  </si>
  <si>
    <r>
      <t xml:space="preserve">R5-193021
</t>
    </r>
    <r>
      <rPr>
        <sz val="10"/>
        <rFont val="等线"/>
        <family val="3"/>
        <charset val="134"/>
      </rPr>
      <t>R5-205872</t>
    </r>
    <phoneticPr fontId="5" type="noConversion"/>
  </si>
  <si>
    <r>
      <t>ΔR</t>
    </r>
    <r>
      <rPr>
        <vertAlign val="subscript"/>
        <sz val="10"/>
        <rFont val="Times New Roman"/>
        <family val="1"/>
      </rPr>
      <t xml:space="preserve">IB,c </t>
    </r>
    <r>
      <rPr>
        <sz val="10"/>
        <rFont val="Times New Roman"/>
        <family val="1"/>
      </rPr>
      <t>for Inter-band CA</t>
    </r>
    <phoneticPr fontId="5" type="noConversion"/>
  </si>
  <si>
    <r>
      <t>ΔR</t>
    </r>
    <r>
      <rPr>
        <vertAlign val="subscript"/>
        <sz val="10"/>
        <rFont val="Times New Roman"/>
        <family val="1"/>
      </rPr>
      <t>IB,c</t>
    </r>
    <r>
      <rPr>
        <sz val="10"/>
        <rFont val="Times New Roman"/>
        <family val="1"/>
      </rPr>
      <t xml:space="preserve"> for two bands</t>
    </r>
    <phoneticPr fontId="5" type="noConversion"/>
  </si>
  <si>
    <r>
      <t>ΔR</t>
    </r>
    <r>
      <rPr>
        <vertAlign val="subscript"/>
        <sz val="10"/>
        <rFont val="Times New Roman"/>
        <family val="1"/>
      </rPr>
      <t>IB,c</t>
    </r>
    <r>
      <rPr>
        <sz val="10"/>
        <rFont val="Times New Roman"/>
        <family val="1"/>
      </rPr>
      <t xml:space="preserve"> for three bands</t>
    </r>
    <phoneticPr fontId="5" type="noConversion"/>
  </si>
  <si>
    <r>
      <t xml:space="preserve">Reference sensitivity level for </t>
    </r>
    <r>
      <rPr>
        <sz val="10"/>
        <rFont val="Calibri"/>
        <family val="3"/>
        <charset val="134"/>
        <scheme val="minor"/>
      </rPr>
      <t>3DL CA</t>
    </r>
    <phoneticPr fontId="5" type="noConversion"/>
  </si>
  <si>
    <r>
      <t xml:space="preserve">R5-186222
</t>
    </r>
    <r>
      <rPr>
        <sz val="10"/>
        <rFont val="等线"/>
        <family val="3"/>
        <charset val="134"/>
      </rPr>
      <t>R5-197515
R5-202941
R5-204912
R5-204913
R5-210723</t>
    </r>
    <phoneticPr fontId="5" type="noConversion"/>
  </si>
  <si>
    <r>
      <t xml:space="preserve">R5-182003
R5-183923
R5-185415
R5-186224
R5-187892
R5-186902
R5-190953
R5-191245
</t>
    </r>
    <r>
      <rPr>
        <sz val="11"/>
        <rFont val="Calibri"/>
        <family val="2"/>
      </rPr>
      <t>R5-193192
R5-194126
R5-195431
R5-197515
R5-202109
R5-202718
R5-202941</t>
    </r>
    <phoneticPr fontId="5" type="noConversion"/>
  </si>
  <si>
    <r>
      <t xml:space="preserve">R5-194920
</t>
    </r>
    <r>
      <rPr>
        <sz val="10"/>
        <rFont val="等线"/>
        <family val="3"/>
        <charset val="134"/>
      </rPr>
      <t>R5-200393
R5-200924</t>
    </r>
    <phoneticPr fontId="5" type="noConversion"/>
  </si>
  <si>
    <r>
      <t>R5-202941</t>
    </r>
    <r>
      <rPr>
        <sz val="10"/>
        <rFont val="等线"/>
        <family val="3"/>
        <charset val="134"/>
      </rPr>
      <t xml:space="preserve">
R5-210723</t>
    </r>
    <phoneticPr fontId="5" type="noConversion"/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</si>
  <si>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</t>
    </r>
    <phoneticPr fontId="5" type="noConversion"/>
  </si>
  <si>
    <r>
      <t xml:space="preserve">R5-185524
R5-185301
R5-187892
R5-190968
R5-191262
</t>
    </r>
    <r>
      <rPr>
        <sz val="10"/>
        <rFont val="等线"/>
        <family val="3"/>
        <charset val="134"/>
      </rPr>
      <t>R5-197515
R5-197329
R5-199336
R5-200700
R5-200893
R5-201742
R5-202109
R5-202941
R5-204910
R5-204911
R5-204913</t>
    </r>
    <phoneticPr fontId="5" type="noConversion"/>
  </si>
  <si>
    <r>
      <t xml:space="preserve">R5-190969
[38.905]R5-190966
R5-191264
</t>
    </r>
    <r>
      <rPr>
        <sz val="10"/>
        <rFont val="等线"/>
        <family val="3"/>
        <charset val="134"/>
      </rPr>
      <t>R5-197515
R5-197329
R5-199335
R5-200700
R5-202109
R5-202941
R5-204911
R5-204913
R5-210487</t>
    </r>
    <phoneticPr fontId="5" type="noConversion"/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</si>
  <si>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CA (2DL CA)</t>
    </r>
    <phoneticPr fontId="5" type="noConversion"/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</si>
  <si>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CA (3DL CA)</t>
    </r>
    <phoneticPr fontId="5" type="noConversion"/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</si>
  <si>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CA (4DL CA)</t>
    </r>
    <phoneticPr fontId="5" type="noConversion"/>
  </si>
  <si>
    <r>
      <t xml:space="preserve">R5-199563
R5-200461
R5-200393
R5-200924
</t>
    </r>
    <r>
      <rPr>
        <sz val="10"/>
        <rFont val="等线"/>
        <family val="3"/>
        <charset val="134"/>
      </rPr>
      <t>R5-202941
R5-204855
R5-204910
R5-204913</t>
    </r>
    <phoneticPr fontId="5" type="noConversion"/>
  </si>
  <si>
    <r>
      <t xml:space="preserve">R5-199564
R5-200462
</t>
    </r>
    <r>
      <rPr>
        <sz val="10"/>
        <rFont val="等线"/>
        <family val="3"/>
        <charset val="134"/>
      </rPr>
      <t>R5-205494</t>
    </r>
    <phoneticPr fontId="5" type="noConversion"/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</si>
  <si>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SUL</t>
    </r>
    <phoneticPr fontId="5" type="noConversion"/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</si>
  <si>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UL MIMO</t>
    </r>
    <phoneticPr fontId="5" type="noConversion"/>
  </si>
  <si>
    <r>
      <t xml:space="preserve">R5-190824
</t>
    </r>
    <r>
      <rPr>
        <sz val="10"/>
        <rFont val="Calibri"/>
        <family val="2"/>
      </rPr>
      <t xml:space="preserve">R5-193302
R5-193573
R5-197515
R5-202941
R5-210723
</t>
    </r>
    <phoneticPr fontId="5" type="noConversion"/>
  </si>
  <si>
    <r>
      <t xml:space="preserve">R5-187807
</t>
    </r>
    <r>
      <rPr>
        <sz val="10"/>
        <rFont val="Calibri"/>
        <family val="2"/>
      </rPr>
      <t>R5-198103
R5-199336
R5-202109
R5-202941</t>
    </r>
    <phoneticPr fontId="5" type="noConversion"/>
  </si>
  <si>
    <r>
      <t>Suprious emission</t>
    </r>
    <r>
      <rPr>
        <sz val="10"/>
        <rFont val="Calibri"/>
        <family val="3"/>
        <charset val="134"/>
        <scheme val="minor"/>
      </rPr>
      <t>s for CA (2DL  CA)</t>
    </r>
    <phoneticPr fontId="5" type="noConversion"/>
  </si>
  <si>
    <r>
      <t xml:space="preserve">R5-193304
</t>
    </r>
    <r>
      <rPr>
        <sz val="10"/>
        <rFont val="等线"/>
        <family val="3"/>
        <charset val="134"/>
      </rPr>
      <t>R5-194919
R5-198044
R5-200393
R5-202941</t>
    </r>
    <phoneticPr fontId="5" type="noConversion"/>
  </si>
  <si>
    <t>R5-220072</t>
    <phoneticPr fontId="5" type="noConversion"/>
  </si>
  <si>
    <t>Overall #WP items:
Post WI close #WP items:</t>
  </si>
  <si>
    <t>Rel-15 NR Transmitter and Receiver Test Cases – SA Range 1 (TS 38.521-1)</t>
  </si>
  <si>
    <r>
      <t xml:space="preserve">R5-186213
R5-192551
R5-200974
</t>
    </r>
    <r>
      <rPr>
        <sz val="11"/>
        <color rgb="FFFF0000"/>
        <rFont val="Calibri"/>
        <family val="2"/>
      </rPr>
      <t>R5-222201</t>
    </r>
    <phoneticPr fontId="5" type="noConversion"/>
  </si>
  <si>
    <r>
      <t xml:space="preserve">R5-186214
R5-192553
R5-193443
R5-193917
R5-210906
</t>
    </r>
    <r>
      <rPr>
        <sz val="11"/>
        <color rgb="FFFF0000"/>
        <rFont val="Calibri"/>
        <family val="2"/>
      </rPr>
      <t>R5-222201</t>
    </r>
    <phoneticPr fontId="5" type="noConversion"/>
  </si>
  <si>
    <r>
      <t xml:space="preserve">R5-187898
R5-190947
R5-192413
</t>
    </r>
    <r>
      <rPr>
        <sz val="10"/>
        <rFont val="Calibri"/>
        <family val="2"/>
      </rPr>
      <t xml:space="preserve">R5-193489
R5-194918
R5-204054
</t>
    </r>
    <r>
      <rPr>
        <sz val="10"/>
        <color rgb="FFFF0000"/>
        <rFont val="Calibri"/>
        <family val="2"/>
      </rPr>
      <t>R5-222203</t>
    </r>
    <phoneticPr fontId="5" type="noConversion"/>
  </si>
  <si>
    <t>6.4.2.5</t>
    <phoneticPr fontId="5" type="noConversion"/>
  </si>
  <si>
    <r>
      <t xml:space="preserve">R5-181507
R5-182005
</t>
    </r>
    <r>
      <rPr>
        <sz val="10"/>
        <rFont val="等线"/>
        <family val="3"/>
        <charset val="134"/>
      </rPr>
      <t xml:space="preserve">R5-190136
R5-190826
R5-191034
</t>
    </r>
    <r>
      <rPr>
        <sz val="10"/>
        <rFont val="Calibri"/>
        <family val="2"/>
      </rPr>
      <t>R5-193072
R5-194923
R5-194925</t>
    </r>
    <phoneticPr fontId="5" type="noConversion"/>
  </si>
  <si>
    <r>
      <t xml:space="preserve">R5-181507
R5-182005
R5-182768
</t>
    </r>
    <r>
      <rPr>
        <sz val="10"/>
        <rFont val="Calibri"/>
        <family val="2"/>
      </rPr>
      <t>R5-184572
R5-185866
R5-187150
R5-190055
R5-190293
R5-190826
R5-191035
R5-191156
R5-192426
R5-193072
R5-194922
R5-212839
R5-220273</t>
    </r>
    <phoneticPr fontId="5" type="noConversion"/>
  </si>
  <si>
    <r>
      <t xml:space="preserve">R5-181507
R5-182005
</t>
    </r>
    <r>
      <rPr>
        <sz val="9"/>
        <rFont val="等线"/>
        <family val="3"/>
        <charset val="134"/>
      </rPr>
      <t>R5-182768
R5-184572
R5-187150
R5-190351
R5-190984
R5-191506
R5-193072
R5-194923
R5-199493
R5-200908
R5-200924</t>
    </r>
    <phoneticPr fontId="5" type="noConversion"/>
  </si>
  <si>
    <r>
      <t xml:space="preserve">R5-181670
</t>
    </r>
    <r>
      <rPr>
        <sz val="10"/>
        <rFont val="Calibri"/>
        <family val="2"/>
      </rPr>
      <t>R5-184298
R5-186260
R5-187911
R5-187034
R5-190981
R5-191848
R5-198401
R5-200658</t>
    </r>
    <phoneticPr fontId="5" type="noConversion"/>
  </si>
  <si>
    <r>
      <t xml:space="preserve">R5-180068
</t>
    </r>
    <r>
      <rPr>
        <sz val="10"/>
        <rFont val="等线"/>
        <family val="3"/>
        <charset val="134"/>
      </rPr>
      <t>R5-181676
R5-183958
R5-183280
R5-185305
R5-184822
R5-186316
R5-187892
R5-187376
R5-190273
R5-192409
R5-193285
R5-201247
R5-201845
R5-203885
R5-204908
R5-206638
R5-211113
R5-212914
R5-215285
R5-216086
R5-220080
R5-220081</t>
    </r>
    <phoneticPr fontId="5" type="noConversion"/>
  </si>
  <si>
    <r>
      <t xml:space="preserve">R5-185322
R5-184303
R5-186261
R5-187804
R5-187892
R5-187888
R5-190272
R5-192402
</t>
    </r>
    <r>
      <rPr>
        <sz val="10"/>
        <rFont val="Calibri"/>
        <family val="2"/>
      </rPr>
      <t>R5-198546
[38.905]R5-190274
R5-200976
R5-201247
R5-204906
R5-204908
R5-203967
R5-206638
R5-211113
R5-213015
R5-215285
R5-220080
R5-221679</t>
    </r>
    <phoneticPr fontId="5" type="noConversion"/>
  </si>
  <si>
    <r>
      <t xml:space="preserve">R5-195403
</t>
    </r>
    <r>
      <rPr>
        <sz val="10"/>
        <rFont val="Calibri"/>
        <family val="3"/>
        <charset val="134"/>
        <scheme val="minor"/>
      </rPr>
      <t>R5-215214</t>
    </r>
    <phoneticPr fontId="5" type="noConversion"/>
  </si>
  <si>
    <r>
      <t xml:space="preserve">R5-195403
</t>
    </r>
    <r>
      <rPr>
        <sz val="10"/>
        <rFont val="等线"/>
        <family val="3"/>
        <charset val="134"/>
      </rPr>
      <t>R5-196402
R5-202217
R5-206638
R5-213883
R5-215286
R5-220080
R5-221107</t>
    </r>
    <phoneticPr fontId="5" type="noConversion"/>
  </si>
  <si>
    <r>
      <t xml:space="preserve">R5-197519
</t>
    </r>
    <r>
      <rPr>
        <sz val="10"/>
        <rFont val="Calibri"/>
        <family val="3"/>
        <charset val="134"/>
        <scheme val="minor"/>
      </rPr>
      <t>R5-215286
R5-218224</t>
    </r>
    <phoneticPr fontId="5" type="noConversion"/>
  </si>
  <si>
    <r>
      <t xml:space="preserve">R5-197316
</t>
    </r>
    <r>
      <rPr>
        <sz val="10"/>
        <rFont val="等线"/>
        <family val="3"/>
        <charset val="134"/>
      </rPr>
      <t>R5-202217
R5-202710
R5-202888
R5-204711
R5-213015
R5-218416
R5-220080</t>
    </r>
    <r>
      <rPr>
        <sz val="10"/>
        <color rgb="FFFF0000"/>
        <rFont val="等线"/>
        <family val="3"/>
        <charset val="134"/>
      </rPr>
      <t xml:space="preserve">
R5-223804</t>
    </r>
    <phoneticPr fontId="5" type="noConversion"/>
  </si>
  <si>
    <r>
      <t xml:space="preserve">R5-197318
</t>
    </r>
    <r>
      <rPr>
        <sz val="10"/>
        <rFont val="等线"/>
        <family val="3"/>
        <charset val="134"/>
      </rPr>
      <t>R5-211677
R5-213888
R5-213015
R5-220080</t>
    </r>
    <phoneticPr fontId="5" type="noConversion"/>
  </si>
  <si>
    <r>
      <t xml:space="preserve">R5-185446
R5-185309
R5-186266
R5-187892
</t>
    </r>
    <r>
      <rPr>
        <sz val="10"/>
        <rFont val="Calibri"/>
        <family val="2"/>
      </rPr>
      <t>R5-199313
R5-200975
R5-203679
R5-215284
R5-220080</t>
    </r>
    <phoneticPr fontId="5" type="noConversion"/>
  </si>
  <si>
    <r>
      <t xml:space="preserve">R5-199314
</t>
    </r>
    <r>
      <rPr>
        <sz val="10"/>
        <rFont val="等线"/>
        <family val="3"/>
        <charset val="134"/>
      </rPr>
      <t>R5-200975
R5-203679
R5-206638
R5-211113
R5-215284
R5-220080</t>
    </r>
    <phoneticPr fontId="5" type="noConversion"/>
  </si>
  <si>
    <r>
      <t xml:space="preserve">R5-199315
</t>
    </r>
    <r>
      <rPr>
        <sz val="10"/>
        <rFont val="等线"/>
        <family val="3"/>
        <charset val="134"/>
      </rPr>
      <t>R5-200975
R5-203679
R5-215284
R5-220080</t>
    </r>
    <phoneticPr fontId="5" type="noConversion"/>
  </si>
  <si>
    <r>
      <t xml:space="preserve">R5-197917
</t>
    </r>
    <r>
      <rPr>
        <sz val="10"/>
        <rFont val="等线"/>
        <family val="3"/>
        <charset val="134"/>
      </rPr>
      <t>R5-200975
R5-203679
R5-212969
R5-215284
R5-220080</t>
    </r>
    <phoneticPr fontId="5" type="noConversion"/>
  </si>
  <si>
    <r>
      <t xml:space="preserve">R5-186205
R5-190813
[38.905]R5-190440
R5-192547
</t>
    </r>
    <r>
      <rPr>
        <sz val="10"/>
        <rFont val="等线"/>
        <family val="3"/>
        <charset val="134"/>
      </rPr>
      <t>R5-197520
R5-202891
R5-204905
R5-206638
R5-213015
R5-220080</t>
    </r>
    <phoneticPr fontId="5" type="noConversion"/>
  </si>
  <si>
    <r>
      <t xml:space="preserve">R5-186206
R5-190950
[38.905] R5-190442
</t>
    </r>
    <r>
      <rPr>
        <sz val="10"/>
        <rFont val="等线"/>
        <family val="3"/>
        <charset val="134"/>
      </rPr>
      <t>R5-195142
R5-203881
R5-213882
R5-213015
R5-220073
R5-220080
R5-220252</t>
    </r>
    <phoneticPr fontId="5" type="noConversion"/>
  </si>
  <si>
    <r>
      <t xml:space="preserve">R5-193436
</t>
    </r>
    <r>
      <rPr>
        <sz val="10"/>
        <rFont val="等线"/>
        <family val="3"/>
        <charset val="134"/>
      </rPr>
      <t>R5-193930
R5-211676
R5-211678
R5-211113
R5-220080</t>
    </r>
    <r>
      <rPr>
        <sz val="10"/>
        <color rgb="FFFF0000"/>
        <rFont val="等线"/>
        <family val="3"/>
        <charset val="134"/>
      </rPr>
      <t xml:space="preserve">
R5-223804</t>
    </r>
    <phoneticPr fontId="5" type="noConversion"/>
  </si>
  <si>
    <r>
      <t xml:space="preserve">R5-186263
R5-190814
[38.905]R5-190444
R5-192548
</t>
    </r>
    <r>
      <rPr>
        <sz val="10"/>
        <rFont val="等线"/>
        <family val="3"/>
        <charset val="134"/>
      </rPr>
      <t>R5-195142
R5-198546
R5-215043
R5-220080</t>
    </r>
    <phoneticPr fontId="5" type="noConversion"/>
  </si>
  <si>
    <r>
      <t xml:space="preserve">R5-183956
R5-188035
R5-187818
R5-190205
</t>
    </r>
    <r>
      <rPr>
        <sz val="10"/>
        <rFont val="等线"/>
        <family val="3"/>
        <charset val="134"/>
      </rPr>
      <t>R5-194228
R5-197314
R5-200397
R5-205852
R5-206160
R5-218223
R5-217553</t>
    </r>
    <phoneticPr fontId="5" type="noConversion"/>
  </si>
  <si>
    <r>
      <t xml:space="preserve">R5-181677
R5-186318
R5-187455
R5-195198
</t>
    </r>
    <r>
      <rPr>
        <sz val="10"/>
        <rFont val="等线"/>
        <family val="3"/>
        <charset val="134"/>
      </rPr>
      <t>R5-197517
R5-197492
R5-220537</t>
    </r>
    <phoneticPr fontId="5" type="noConversion"/>
  </si>
  <si>
    <r>
      <t xml:space="preserve">R5-181677
R5-186318
R5-187455
</t>
    </r>
    <r>
      <rPr>
        <sz val="10"/>
        <rFont val="等线"/>
        <family val="3"/>
        <charset val="134"/>
      </rPr>
      <t>R5-195198
R5-197517
R5-196233
R5-198237
R5-199322
R5-200440
R5-200659
R5-201847
R5-202715
R5-203748
R5-213015
R5-220537</t>
    </r>
    <phoneticPr fontId="5" type="noConversion"/>
  </si>
  <si>
    <r>
      <t xml:space="preserve">R5-192685
</t>
    </r>
    <r>
      <rPr>
        <sz val="10"/>
        <rFont val="等线"/>
        <family val="3"/>
        <charset val="134"/>
      </rPr>
      <t>R5-195145
R5-220071</t>
    </r>
    <phoneticPr fontId="5" type="noConversion"/>
  </si>
  <si>
    <r>
      <t xml:space="preserve">R5-192561
</t>
    </r>
    <r>
      <rPr>
        <sz val="10"/>
        <rFont val="等线"/>
        <family val="3"/>
        <charset val="134"/>
      </rPr>
      <t>R5-194908
R5-197518
R5-200962
R5-218232
R5-220253</t>
    </r>
    <phoneticPr fontId="5" type="noConversion"/>
  </si>
  <si>
    <r>
      <t xml:space="preserve">R5-186209
R5-186774
R5-192549
</t>
    </r>
    <r>
      <rPr>
        <sz val="10"/>
        <rFont val="Calibri"/>
        <family val="2"/>
      </rPr>
      <t>R5-193282
R5-193753
R5-197313</t>
    </r>
    <phoneticPr fontId="5" type="noConversion"/>
  </si>
  <si>
    <r>
      <t xml:space="preserve">R5-186211
R5-186781
</t>
    </r>
    <r>
      <rPr>
        <sz val="10"/>
        <rFont val="Calibri"/>
        <family val="2"/>
      </rPr>
      <t>R5-193282
R5-193753
R5-199308
R5-216512
R5-218419</t>
    </r>
    <phoneticPr fontId="5" type="noConversion"/>
  </si>
  <si>
    <r>
      <t xml:space="preserve">R5-188032
</t>
    </r>
    <r>
      <rPr>
        <sz val="10"/>
        <rFont val="等线"/>
        <family val="3"/>
        <charset val="134"/>
      </rPr>
      <t>R5-194905
R5-196653
R5-198134
R5-199309</t>
    </r>
    <phoneticPr fontId="5" type="noConversion"/>
  </si>
  <si>
    <r>
      <t xml:space="preserve">R5-188033
</t>
    </r>
    <r>
      <rPr>
        <sz val="10"/>
        <rFont val="等线"/>
        <family val="3"/>
        <charset val="134"/>
      </rPr>
      <t>R5-194906
R5-196711
R5-198134
R5-199310
R5-211679</t>
    </r>
    <phoneticPr fontId="5" type="noConversion"/>
  </si>
  <si>
    <r>
      <t xml:space="preserve">R5-182026
</t>
    </r>
    <r>
      <rPr>
        <sz val="10"/>
        <rFont val="等线"/>
        <family val="3"/>
        <charset val="134"/>
      </rPr>
      <t xml:space="preserve">R5-183959
R5-185317
R5-185316
R5-186223
R5-187585
R5-187892
R5-190947
R5-192413
R5-198399
R5-200438
</t>
    </r>
    <phoneticPr fontId="5" type="noConversion"/>
  </si>
  <si>
    <r>
      <t xml:space="preserve">R5-183959
R5-185315
R5-185314
R5-186223
R5-187585
R5-187892
R5-190947
R5-192413
</t>
    </r>
    <r>
      <rPr>
        <sz val="10"/>
        <rFont val="Calibri"/>
        <family val="2"/>
      </rPr>
      <t xml:space="preserve">R5-198134
</t>
    </r>
    <phoneticPr fontId="5" type="noConversion"/>
  </si>
  <si>
    <r>
      <t xml:space="preserve">R5-183959
R5-185320
R5-185319
R5-186223
R5-187585
R5-187892
R5-190947
R5-192413
</t>
    </r>
    <r>
      <rPr>
        <sz val="10"/>
        <rFont val="Calibri"/>
        <family val="2"/>
      </rPr>
      <t>R5-193440
R5-193502
R5-194226
R5-194916
R5-194308
R5-197514
R5-196234
R5-199321
R5-198134
R5-198397
R5-199322
R5-202715
R5-202890
R5-203291
R5-218226
R5-218228
R5-220914</t>
    </r>
    <phoneticPr fontId="5" type="noConversion"/>
  </si>
  <si>
    <r>
      <t xml:space="preserve">R5-187899
R5-192567
</t>
    </r>
    <r>
      <rPr>
        <sz val="10"/>
        <rFont val="等线"/>
        <family val="3"/>
        <charset val="134"/>
      </rPr>
      <t>R5-200438
R5-204760
R5-211677
R5-218229</t>
    </r>
    <phoneticPr fontId="5" type="noConversion"/>
  </si>
  <si>
    <r>
      <t xml:space="preserve">R5-187900
R5-190808
R5-192544
R5-192570
R5-193502
</t>
    </r>
    <r>
      <rPr>
        <sz val="10"/>
        <rFont val="等线"/>
        <family val="3"/>
        <charset val="134"/>
      </rPr>
      <t>R5-194308
R5-197514
R5-199321
R5-202715
R5-204760</t>
    </r>
    <phoneticPr fontId="5" type="noConversion"/>
  </si>
  <si>
    <r>
      <t>R5-187900
R5-192570
R5-193502</t>
    </r>
    <r>
      <rPr>
        <sz val="10"/>
        <rFont val="等线"/>
        <family val="3"/>
        <charset val="134"/>
      </rPr>
      <t xml:space="preserve">
R5-194308
R5-197514
R5-199321
R5-202715
R5-204760
R5-217479
R5-221266</t>
    </r>
    <phoneticPr fontId="5" type="noConversion"/>
  </si>
  <si>
    <r>
      <t xml:space="preserve">R5-199316
</t>
    </r>
    <r>
      <rPr>
        <sz val="10"/>
        <rFont val="等线"/>
        <family val="3"/>
        <charset val="134"/>
      </rPr>
      <t>R5-200438
R5-200975
R5-203679
R5-215284
R5-220249</t>
    </r>
    <phoneticPr fontId="5" type="noConversion"/>
  </si>
  <si>
    <r>
      <t xml:space="preserve">R5-199320
</t>
    </r>
    <r>
      <rPr>
        <sz val="10"/>
        <rFont val="等线"/>
        <family val="3"/>
        <charset val="134"/>
      </rPr>
      <t>R5-200975
R5-203679
R5-215284</t>
    </r>
    <phoneticPr fontId="5" type="noConversion"/>
  </si>
  <si>
    <r>
      <t xml:space="preserve">R5-199317
</t>
    </r>
    <r>
      <rPr>
        <sz val="10"/>
        <rFont val="等线"/>
        <family val="3"/>
        <charset val="134"/>
      </rPr>
      <t>R5-200975
R5-203679
R5-215284</t>
    </r>
    <phoneticPr fontId="5" type="noConversion"/>
  </si>
  <si>
    <r>
      <t xml:space="preserve">R5-199318
</t>
    </r>
    <r>
      <rPr>
        <sz val="10"/>
        <rFont val="等线"/>
        <family val="3"/>
        <charset val="134"/>
      </rPr>
      <t>R5-200975
R5-203679
R5-210793
R5-215284
R5-220905
R5-220915</t>
    </r>
    <phoneticPr fontId="5" type="noConversion"/>
  </si>
  <si>
    <r>
      <t xml:space="preserve">R5-199319
</t>
    </r>
    <r>
      <rPr>
        <sz val="10"/>
        <rFont val="等线"/>
        <family val="3"/>
        <charset val="134"/>
      </rPr>
      <t>R5-200975
R5-203679
R5-215284</t>
    </r>
    <phoneticPr fontId="5" type="noConversion"/>
  </si>
  <si>
    <r>
      <t xml:space="preserve">R5-185685
</t>
    </r>
    <r>
      <rPr>
        <sz val="10"/>
        <rFont val="等线"/>
        <family val="3"/>
        <charset val="134"/>
      </rPr>
      <t>R5-197514
R5-197319
R5-197923
R5-202715
R5-204854
R5-204010</t>
    </r>
    <phoneticPr fontId="5" type="noConversion"/>
  </si>
  <si>
    <r>
      <t xml:space="preserve">R5-186207
</t>
    </r>
    <r>
      <rPr>
        <sz val="10"/>
        <rFont val="Calibri"/>
        <family val="2"/>
      </rPr>
      <t>R5-193502
R5-194308
R5-197514
R5-197321
R5-202715
R5-204854
R5-204010</t>
    </r>
    <phoneticPr fontId="5" type="noConversion"/>
  </si>
  <si>
    <r>
      <t xml:space="preserve">R5-185688
</t>
    </r>
    <r>
      <rPr>
        <sz val="10"/>
        <rFont val="等线"/>
        <family val="3"/>
        <charset val="134"/>
      </rPr>
      <t>R5-196421</t>
    </r>
    <phoneticPr fontId="5" type="noConversion"/>
  </si>
  <si>
    <r>
      <t xml:space="preserve">R5-186208
</t>
    </r>
    <r>
      <rPr>
        <sz val="10"/>
        <rFont val="Calibri"/>
        <family val="2"/>
      </rPr>
      <t>R5-193502
R5-194308
R5-197514
R5-197324
R5-202715
R5-204854
R5-204010
R5-221266</t>
    </r>
    <phoneticPr fontId="5" type="noConversion"/>
  </si>
  <si>
    <r>
      <t>R5-180075</t>
    </r>
    <r>
      <rPr>
        <sz val="10"/>
        <rFont val="等线"/>
        <family val="3"/>
        <charset val="134"/>
      </rPr>
      <t xml:space="preserve">
R5-181670
R5-183960
R5-185414
R5-187892
R5-190964
R5-191815
R5-192598
R5-213885</t>
    </r>
    <phoneticPr fontId="5" type="noConversion"/>
  </si>
  <si>
    <r>
      <t xml:space="preserve">R5-180078
R5-181671
</t>
    </r>
    <r>
      <rPr>
        <sz val="10"/>
        <rFont val="等线"/>
        <family val="3"/>
        <charset val="134"/>
      </rPr>
      <t>R5-183960
R5-184822
R5-185414
R5-186226
R5-186257
R5-187038
R5-187892
R5-187804
R5-186901
R5-187892
R5-192598
R5-193287
R5-194125
R5-200441
R5-202765
R5-203880
R5-211092
R5-215472</t>
    </r>
    <phoneticPr fontId="5" type="noConversion"/>
  </si>
  <si>
    <r>
      <rPr>
        <sz val="10"/>
        <rFont val="Calibri"/>
        <family val="2"/>
      </rPr>
      <t xml:space="preserve">R5-180076
R5-186265
</t>
    </r>
    <r>
      <rPr>
        <sz val="10"/>
        <rFont val="等线"/>
        <family val="3"/>
        <charset val="134"/>
      </rPr>
      <t>R5-187399
R5-187892
R5-186671
R5-190997
R5-191090
R5-193284
R5-194162
R5-197312
R5-196231
R5-199333
R5-200755
R5-202888
R5-206088
R5-215287</t>
    </r>
    <phoneticPr fontId="5" type="noConversion"/>
  </si>
  <si>
    <r>
      <t xml:space="preserve">R5-180079
</t>
    </r>
    <r>
      <rPr>
        <sz val="10"/>
        <rFont val="等线"/>
        <family val="3"/>
        <charset val="134"/>
      </rPr>
      <t>R5-181672
R5-183960
R5-183280
R5-184822
R5-185414
R5-186257
R5-187804
R5-187892
R5-192598
R5-193285
R5-200441
R5-201247
R5-202713
R5-202940
R5-203880
R5-206863
R5-221676</t>
    </r>
    <phoneticPr fontId="5" type="noConversion"/>
  </si>
  <si>
    <r>
      <t xml:space="preserve">R5-185858
R5-186680
R5-190948
R5-192545
R5-192986
</t>
    </r>
    <r>
      <rPr>
        <sz val="10"/>
        <rFont val="等线"/>
        <family val="3"/>
        <charset val="134"/>
      </rPr>
      <t xml:space="preserve">R5-193535
R5-199485
R5-200441
R5-202713
R5-204905
R5-215845
R5-215285
</t>
    </r>
    <phoneticPr fontId="5" type="noConversion"/>
  </si>
  <si>
    <r>
      <t xml:space="preserve">R5-181699
</t>
    </r>
    <r>
      <rPr>
        <sz val="10"/>
        <rFont val="等线"/>
        <family val="3"/>
        <charset val="134"/>
      </rPr>
      <t>R5-183705
R5-183280
R5-185413
R5-186276
R5-186605
R5-187892
R5-190810
[38.905] R5-190811
R5-191846
R5-197308
R5-199484
R5-202716
R5-218225
R5-221678</t>
    </r>
    <phoneticPr fontId="5" type="noConversion"/>
  </si>
  <si>
    <r>
      <t xml:space="preserve">R5-180044
</t>
    </r>
    <r>
      <rPr>
        <sz val="10"/>
        <rFont val="等线"/>
        <family val="3"/>
        <charset val="134"/>
      </rPr>
      <t>R5-183955
R5-185501
R5-187892
R5-187896
R5-193439
R5-194377
R5-197309
R5-199334
R5-200725
R5-200892
R5-202823
R5-202888
R5-202889
R5-203572
R5-215335
R5-216085
R5-216034
R5-218418</t>
    </r>
    <phoneticPr fontId="5" type="noConversion"/>
  </si>
  <si>
    <r>
      <t xml:space="preserve">R5-183906
</t>
    </r>
    <r>
      <rPr>
        <sz val="10"/>
        <rFont val="Calibri"/>
        <family val="2"/>
      </rPr>
      <t>R5-185445
R5-187892
R5-190809
R5-191258
R5-200666
R5-213015
R5-215573</t>
    </r>
    <phoneticPr fontId="5" type="noConversion"/>
  </si>
  <si>
    <r>
      <t xml:space="preserve">R5-195143
</t>
    </r>
    <r>
      <rPr>
        <sz val="11"/>
        <rFont val="等线"/>
        <family val="3"/>
        <charset val="134"/>
      </rPr>
      <t>R5-197522
R5-205736</t>
    </r>
    <phoneticPr fontId="5" type="noConversion"/>
  </si>
  <si>
    <r>
      <t xml:space="preserve">R5-195143
</t>
    </r>
    <r>
      <rPr>
        <sz val="11"/>
        <rFont val="等线"/>
        <family val="3"/>
        <charset val="134"/>
      </rPr>
      <t>R5-197522
R5-211677
R5-213885
R5-216084</t>
    </r>
    <phoneticPr fontId="5" type="noConversion"/>
  </si>
  <si>
    <t>R5-217476</t>
    <phoneticPr fontId="5" type="noConversion"/>
  </si>
  <si>
    <t>R5-187901</t>
    <phoneticPr fontId="5" type="noConversion"/>
  </si>
  <si>
    <t>R5-187902</t>
    <phoneticPr fontId="5" type="noConversion"/>
  </si>
  <si>
    <r>
      <t xml:space="preserve">R5-187902
R5-192577
</t>
    </r>
    <r>
      <rPr>
        <sz val="11"/>
        <rFont val="Calibri"/>
        <family val="2"/>
      </rPr>
      <t>R5-204760
R5-203682
R5-213886</t>
    </r>
    <phoneticPr fontId="5" type="noConversion"/>
  </si>
  <si>
    <t>R5-187903</t>
    <phoneticPr fontId="5" type="noConversion"/>
  </si>
  <si>
    <r>
      <t xml:space="preserve">R5-187903
R5-192578
</t>
    </r>
    <r>
      <rPr>
        <sz val="11"/>
        <rFont val="Calibri"/>
        <family val="2"/>
      </rPr>
      <t>R5-204760</t>
    </r>
    <phoneticPr fontId="5" type="noConversion"/>
  </si>
  <si>
    <r>
      <rPr>
        <sz val="11"/>
        <rFont val="Calibri"/>
        <family val="2"/>
      </rPr>
      <t>R5-187905</t>
    </r>
    <r>
      <rPr>
        <sz val="11"/>
        <rFont val="等线"/>
        <family val="3"/>
        <charset val="134"/>
      </rPr>
      <t xml:space="preserve">
</t>
    </r>
    <r>
      <rPr>
        <sz val="11"/>
        <rFont val="Calibri"/>
        <family val="2"/>
      </rPr>
      <t>R5-204761
R5-206901
R5-213890
R5-216031
R5-215332</t>
    </r>
    <phoneticPr fontId="5" type="noConversion"/>
  </si>
  <si>
    <r>
      <rPr>
        <sz val="11"/>
        <rFont val="Calibri"/>
        <family val="2"/>
      </rPr>
      <t>R5-187905
R5-192580
R5-193344</t>
    </r>
    <r>
      <rPr>
        <sz val="11"/>
        <rFont val="等线"/>
        <family val="3"/>
        <charset val="134"/>
      </rPr>
      <t xml:space="preserve">
</t>
    </r>
    <r>
      <rPr>
        <sz val="11"/>
        <rFont val="Calibri"/>
        <family val="2"/>
      </rPr>
      <t>R5-204760
R5-206901
R5-210899
R5-213887
R5-213890
R5-214603
R5-215332</t>
    </r>
    <phoneticPr fontId="5" type="noConversion"/>
  </si>
  <si>
    <r>
      <t xml:space="preserve">R5-186342
</t>
    </r>
    <r>
      <rPr>
        <sz val="10"/>
        <rFont val="等线"/>
        <family val="3"/>
        <charset val="134"/>
      </rPr>
      <t>R5-200975
R5-203679
R5-215284</t>
    </r>
    <phoneticPr fontId="5" type="noConversion"/>
  </si>
  <si>
    <r>
      <t xml:space="preserve">R5-186343
</t>
    </r>
    <r>
      <rPr>
        <sz val="10"/>
        <rFont val="等线"/>
        <family val="3"/>
        <charset val="134"/>
      </rPr>
      <t>R5-200975
R5-203679
R5-215284</t>
    </r>
    <phoneticPr fontId="5" type="noConversion"/>
  </si>
  <si>
    <r>
      <t xml:space="preserve">R5-186267
</t>
    </r>
    <r>
      <rPr>
        <sz val="10"/>
        <rFont val="等线"/>
        <family val="3"/>
        <charset val="134"/>
      </rPr>
      <t>R5-200975
R5-202888
R5-215284</t>
    </r>
    <phoneticPr fontId="5" type="noConversion"/>
  </si>
  <si>
    <t>R5-186268
R5-200975
R5-203679
R5-215284
R5-221676</t>
    <phoneticPr fontId="5" type="noConversion"/>
  </si>
  <si>
    <t>R5-186269
R5-200975
R5-203679
R5-212970
R5-215284</t>
    <phoneticPr fontId="5" type="noConversion"/>
  </si>
  <si>
    <t>R5-186270
R5-200975
R5-203679
R5-215284</t>
    <phoneticPr fontId="5" type="noConversion"/>
  </si>
  <si>
    <t>R5-186271
R5-200975
R5-203679
R5-215284
R5-220906
R5-220915</t>
    <phoneticPr fontId="5" type="noConversion"/>
  </si>
  <si>
    <t>R5-186272
R5-194377
R5-200975
R5-201741
R5-203679
R5-215284
R5-221322</t>
    <phoneticPr fontId="5" type="noConversion"/>
  </si>
  <si>
    <r>
      <t xml:space="preserve">R5-186273
R5-200975
R5-203679
R5-215284
</t>
    </r>
    <r>
      <rPr>
        <sz val="11"/>
        <color rgb="FFFF0000"/>
        <rFont val="Calibri"/>
        <family val="2"/>
      </rPr>
      <t>R5-222334</t>
    </r>
    <phoneticPr fontId="5" type="noConversion"/>
  </si>
  <si>
    <t>R5-186215
R5-192554
R5-200974
R5-214603
R5-221676
R5-221106</t>
    <phoneticPr fontId="5" type="noConversion"/>
  </si>
  <si>
    <t>R5-186216
R5-192555
R5-193289
R5-193918
R5-199502
R5-200974
R5-210908
R5-221106</t>
    <phoneticPr fontId="5" type="noConversion"/>
  </si>
  <si>
    <r>
      <t xml:space="preserve">R5-186217
R5-192556
</t>
    </r>
    <r>
      <rPr>
        <sz val="11"/>
        <rFont val="Calibri"/>
        <family val="2"/>
      </rPr>
      <t>R5-193285
R5-205790</t>
    </r>
    <phoneticPr fontId="5" type="noConversion"/>
  </si>
  <si>
    <r>
      <t xml:space="preserve">R5-186218
R5-192557
</t>
    </r>
    <r>
      <rPr>
        <sz val="11"/>
        <rFont val="等线"/>
        <family val="3"/>
        <charset val="134"/>
      </rPr>
      <t>R5-205790</t>
    </r>
    <phoneticPr fontId="5" type="noConversion"/>
  </si>
  <si>
    <r>
      <t xml:space="preserve">R5-186219
R5-192558
</t>
    </r>
    <r>
      <rPr>
        <sz val="11"/>
        <rFont val="Calibri"/>
        <family val="2"/>
      </rPr>
      <t>R5-193248
R5-193920
R5-202888
R5-205790
R5-210911</t>
    </r>
    <phoneticPr fontId="5" type="noConversion"/>
  </si>
  <si>
    <r>
      <t xml:space="preserve">R5-186220
R5-192559
</t>
    </r>
    <r>
      <rPr>
        <sz val="11"/>
        <rFont val="等线"/>
        <family val="3"/>
        <charset val="134"/>
      </rPr>
      <t>R5-211176</t>
    </r>
    <phoneticPr fontId="5" type="noConversion"/>
  </si>
  <si>
    <r>
      <t xml:space="preserve">R5-181771
</t>
    </r>
    <r>
      <rPr>
        <sz val="11"/>
        <rFont val="等线"/>
        <family val="3"/>
        <charset val="134"/>
      </rPr>
      <t>R5-202719
R5-203879
R5-205493</t>
    </r>
    <phoneticPr fontId="5" type="noConversion"/>
  </si>
  <si>
    <r>
      <t xml:space="preserve">R5-186278
R5-186604
</t>
    </r>
    <r>
      <rPr>
        <sz val="10"/>
        <rFont val="等线"/>
        <family val="3"/>
        <charset val="134"/>
      </rPr>
      <t>R5-210903</t>
    </r>
    <phoneticPr fontId="5" type="noConversion"/>
  </si>
  <si>
    <r>
      <t xml:space="preserve">R5-183704
R5-186279
R5-186603
R5-190952
</t>
    </r>
    <r>
      <rPr>
        <sz val="10"/>
        <rFont val="等线"/>
        <family val="3"/>
        <charset val="134"/>
      </rPr>
      <t>R5-197525
R5-200924
R5-202942
R5-204912
R5-213101
R5-214603
R5-216035
R5-220255</t>
    </r>
    <phoneticPr fontId="5" type="noConversion"/>
  </si>
  <si>
    <r>
      <t xml:space="preserve">R5-200924
</t>
    </r>
    <r>
      <rPr>
        <sz val="10"/>
        <rFont val="等线"/>
        <family val="3"/>
        <charset val="134"/>
      </rPr>
      <t>R5-202942
R5-214603
R5-218423</t>
    </r>
    <phoneticPr fontId="5" type="noConversion"/>
  </si>
  <si>
    <r>
      <t xml:space="preserve">R5-193446
</t>
    </r>
    <r>
      <rPr>
        <sz val="10"/>
        <rFont val="等线"/>
        <family val="3"/>
        <charset val="134"/>
      </rPr>
      <t>R5-194315
R5-197327
R5-199491</t>
    </r>
    <phoneticPr fontId="5" type="noConversion"/>
  </si>
  <si>
    <t>R5-182004
R5-183954
R5-185325
R5-187892
R5-190951
R5-191849
R5-193306
R5-194315
R5-197608
R5-202941
R5-203679
R5-211681
R5-215284
R5-220076</t>
    <phoneticPr fontId="5" type="noConversion"/>
  </si>
  <si>
    <r>
      <t xml:space="preserve">R5-186221
R5-187811
</t>
    </r>
    <r>
      <rPr>
        <sz val="10"/>
        <rFont val="等线"/>
        <family val="3"/>
        <charset val="134"/>
      </rPr>
      <t>R5-202941
R5-210723</t>
    </r>
    <phoneticPr fontId="5" type="noConversion"/>
  </si>
  <si>
    <r>
      <t xml:space="preserve">R5-187915
</t>
    </r>
    <r>
      <rPr>
        <sz val="10"/>
        <rFont val="等线"/>
        <family val="3"/>
        <charset val="134"/>
      </rPr>
      <t>R5-197515
R5-197329
R5-196696
R5-202109
R5-202941
R5-204912
R5-204913</t>
    </r>
    <phoneticPr fontId="5" type="noConversion"/>
  </si>
  <si>
    <r>
      <t xml:space="preserve">R5-197523
</t>
    </r>
    <r>
      <rPr>
        <sz val="10"/>
        <rFont val="等线"/>
        <family val="3"/>
        <charset val="134"/>
      </rPr>
      <t>R5-200977</t>
    </r>
    <phoneticPr fontId="5" type="noConversion"/>
  </si>
  <si>
    <t>R5-195092
R5-197515
R5-200979
R5-200393
R5-200924
R5-202941
R5-204913
R5-217112</t>
    <phoneticPr fontId="5" type="noConversion"/>
  </si>
  <si>
    <r>
      <t>R5-181679
R5-182002
R5-183923
R5-185415
R5-186224
R5-187892
R5-186902
R5-190953
R5-191245</t>
    </r>
    <r>
      <rPr>
        <sz val="10"/>
        <rFont val="等线"/>
        <family val="3"/>
        <charset val="134"/>
      </rPr>
      <t xml:space="preserve">
R5-194126
R5-197515
R5-200700
R5-202109
R5-202718
R5-202941
R5-203290
R5-204913</t>
    </r>
    <phoneticPr fontId="5" type="noConversion"/>
  </si>
  <si>
    <r>
      <t xml:space="preserve">R5-200978
R5-200393
R5-200924
</t>
    </r>
    <r>
      <rPr>
        <sz val="10"/>
        <rFont val="等线"/>
        <family val="3"/>
        <charset val="134"/>
      </rPr>
      <t>R5-202941
R5-204913</t>
    </r>
    <phoneticPr fontId="5" type="noConversion"/>
  </si>
  <si>
    <r>
      <t xml:space="preserve">R5-199564
R5-200462
R5-200393
R5-200924
</t>
    </r>
    <r>
      <rPr>
        <sz val="10"/>
        <rFont val="等线"/>
        <family val="3"/>
        <charset val="134"/>
      </rPr>
      <t>R5-202941
R5-204913
R5-205494</t>
    </r>
    <phoneticPr fontId="5" type="noConversion"/>
  </si>
  <si>
    <r>
      <t xml:space="preserve">R5-202717
</t>
    </r>
    <r>
      <rPr>
        <sz val="10"/>
        <rFont val="Calibri"/>
        <family val="2"/>
      </rPr>
      <t>R5-203679
R5-204912
R5-212971
R5-215284
R5-214599
R5-220082</t>
    </r>
    <phoneticPr fontId="5" type="noConversion"/>
  </si>
  <si>
    <r>
      <t xml:space="preserve">R5-201744
</t>
    </r>
    <r>
      <rPr>
        <sz val="10"/>
        <rFont val="Calibri"/>
        <family val="2"/>
      </rPr>
      <t>R5-203679
R5-204912
R5-212972
R5-215284
R5-214600
R5-220078
R5-220082</t>
    </r>
    <phoneticPr fontId="5" type="noConversion"/>
  </si>
  <si>
    <r>
      <t xml:space="preserve">R5-190821
</t>
    </r>
    <r>
      <rPr>
        <sz val="10"/>
        <rFont val="Calibri"/>
        <family val="2"/>
      </rPr>
      <t>R5-193296
R5-193567
R5-197515
R5-202941
R5-210723</t>
    </r>
    <phoneticPr fontId="5" type="noConversion"/>
  </si>
  <si>
    <r>
      <t xml:space="preserve">R5-190822
</t>
    </r>
    <r>
      <rPr>
        <sz val="10"/>
        <rFont val="Calibri"/>
        <family val="2"/>
      </rPr>
      <t>R5-193300
R5-193569
R5-197515
R5-202941
R5-210723</t>
    </r>
    <phoneticPr fontId="5" type="noConversion"/>
  </si>
  <si>
    <r>
      <t xml:space="preserve">R5-190823
</t>
    </r>
    <r>
      <rPr>
        <sz val="10"/>
        <rFont val="Calibri"/>
        <family val="2"/>
      </rPr>
      <t>R5-193301
R5-193571
R5-197515
R5-202941
R5-210723</t>
    </r>
    <phoneticPr fontId="5" type="noConversion"/>
  </si>
  <si>
    <r>
      <t xml:space="preserve">R5-190970
[39.905]R5-190967
R5-191265
</t>
    </r>
    <r>
      <rPr>
        <sz val="10"/>
        <rFont val="等线"/>
        <family val="3"/>
        <charset val="134"/>
      </rPr>
      <t>R5-197515
R5-197329
R5-199336
R5-200700
R5-204913</t>
    </r>
    <phoneticPr fontId="5" type="noConversion"/>
  </si>
  <si>
    <r>
      <t xml:space="preserve">R5-190815
R5-193039
</t>
    </r>
    <r>
      <rPr>
        <sz val="10"/>
        <rFont val="等线"/>
        <family val="3"/>
        <charset val="134"/>
      </rPr>
      <t>R5-193585</t>
    </r>
    <phoneticPr fontId="5" type="noConversion"/>
  </si>
  <si>
    <r>
      <t xml:space="preserve">R5-190816
</t>
    </r>
    <r>
      <rPr>
        <sz val="10"/>
        <rFont val="等线"/>
        <family val="3"/>
        <charset val="134"/>
      </rPr>
      <t>R5-200907
R5-200393
R5-200924
R5-204913</t>
    </r>
    <phoneticPr fontId="5" type="noConversion"/>
  </si>
  <si>
    <r>
      <t xml:space="preserve">R5-187805
</t>
    </r>
    <r>
      <rPr>
        <sz val="10"/>
        <rFont val="Calibri"/>
        <family val="2"/>
      </rPr>
      <t xml:space="preserve">R5-193047
R5-194974
R5-210723
R5-220250
</t>
    </r>
    <phoneticPr fontId="5" type="noConversion"/>
  </si>
  <si>
    <r>
      <t xml:space="preserve">R5-187810
</t>
    </r>
    <r>
      <rPr>
        <sz val="10"/>
        <rFont val="等线"/>
        <family val="3"/>
        <charset val="134"/>
      </rPr>
      <t>R5-200893</t>
    </r>
    <phoneticPr fontId="5" type="noConversion"/>
  </si>
  <si>
    <r>
      <t xml:space="preserve">R5-187810
R5-190997
R5-191090
</t>
    </r>
    <r>
      <rPr>
        <sz val="10"/>
        <rFont val="Calibri"/>
        <family val="2"/>
      </rPr>
      <t>R5-193305
R5-194305
R5-197515
R5-202109
R5-202941
R5-204913
R5-214601</t>
    </r>
    <phoneticPr fontId="5" type="noConversion"/>
  </si>
  <si>
    <r>
      <t xml:space="preserve">R5-181506
</t>
    </r>
    <r>
      <rPr>
        <sz val="10"/>
        <rFont val="等线"/>
        <family val="3"/>
        <charset val="134"/>
      </rPr>
      <t>R5-182768
R5-185390
R5-185865
R5-187149
R5-196499
R5-198479
R5-198635
R5-204103
R5-204263
R5-205495
R5-206643
R5-215847
R5-220251
R5-221684</t>
    </r>
    <phoneticPr fontId="5" type="noConversion"/>
  </si>
  <si>
    <r>
      <t xml:space="preserve">R5-184574
R5-185521
R5-185500
R5-187149
</t>
    </r>
    <r>
      <rPr>
        <sz val="10"/>
        <rFont val="等线"/>
        <family val="3"/>
        <charset val="134"/>
      </rPr>
      <t>R5-196425
R5-197526
R5-199339
R5-202892
R5-204712</t>
    </r>
    <phoneticPr fontId="5" type="noConversion"/>
  </si>
  <si>
    <r>
      <t xml:space="preserve">R5-185327
R5-186000
R5-190828
R5-192121
</t>
    </r>
    <r>
      <rPr>
        <sz val="10"/>
        <rFont val="Calibri"/>
        <family val="2"/>
      </rPr>
      <t>R5-193440
R5-193491
R5-194916
R5-194926
R5-200438
R5-202890
R5-201834
R5-202503</t>
    </r>
    <phoneticPr fontId="5" type="noConversion"/>
  </si>
  <si>
    <r>
      <t xml:space="preserve">R5-185324
R5-186332
R5-187149
</t>
    </r>
    <r>
      <rPr>
        <sz val="10"/>
        <rFont val="Calibri"/>
        <family val="2"/>
      </rPr>
      <t>R5-193052
R5-194304</t>
    </r>
    <phoneticPr fontId="5" type="noConversion"/>
  </si>
  <si>
    <r>
      <t xml:space="preserve">R5-183936
</t>
    </r>
    <r>
      <rPr>
        <sz val="10"/>
        <rFont val="等线"/>
        <family val="3"/>
        <charset val="134"/>
      </rPr>
      <t>R5-200924
R5-202807
R5-212974
R5-221683</t>
    </r>
    <phoneticPr fontId="5" type="noConversion"/>
  </si>
  <si>
    <r>
      <t xml:space="preserve">R5-197519
</t>
    </r>
    <r>
      <rPr>
        <sz val="10"/>
        <rFont val="等线"/>
        <family val="3"/>
        <charset val="134"/>
      </rPr>
      <t xml:space="preserve">R5-202217
R5-213884
R5-216032
R5-220080
R5-221052
</t>
    </r>
    <r>
      <rPr>
        <sz val="10"/>
        <color rgb="FFFF0000"/>
        <rFont val="等线"/>
        <family val="3"/>
        <charset val="134"/>
      </rPr>
      <t>R5-222336</t>
    </r>
    <phoneticPr fontId="5" type="noConversion"/>
  </si>
  <si>
    <r>
      <t xml:space="preserve">R5-187895
R5-191526
</t>
    </r>
    <r>
      <rPr>
        <sz val="10"/>
        <rFont val="等线"/>
        <family val="3"/>
        <charset val="134"/>
      </rPr>
      <t xml:space="preserve">R5-194915
R5-197492
R5-206641
R5-216030
R5-218227
R5-220893
R5-220919
R5-221267
</t>
    </r>
    <r>
      <rPr>
        <sz val="10"/>
        <color rgb="FFFF0000"/>
        <rFont val="等线"/>
        <family val="3"/>
        <charset val="134"/>
      </rPr>
      <t>R5-223805</t>
    </r>
    <phoneticPr fontId="5" type="noConversion"/>
  </si>
  <si>
    <r>
      <t xml:space="preserve">R5-180070
</t>
    </r>
    <r>
      <rPr>
        <sz val="10"/>
        <rFont val="等线"/>
        <family val="3"/>
        <charset val="134"/>
      </rPr>
      <t xml:space="preserve">R5-181676
R5-182021
R5-183957
R5-184822
R5-185411
R5-186274
R5-187804
R5-187892
R5-187893
R5-190400
R5-191465
R5-193435
R5-193574
R5-196191
R5-199503
R5-198398
R5-200640
R5-200664
R5-201247
R5-204908
R5-206863
R5-206638
R5-210291
R5-215285
R5-218417
R5-220080
R5-220081
</t>
    </r>
    <r>
      <rPr>
        <sz val="10"/>
        <color rgb="FFFF0000"/>
        <rFont val="等线"/>
        <family val="3"/>
        <charset val="134"/>
      </rPr>
      <t>R5-223809</t>
    </r>
    <phoneticPr fontId="5" type="noConversion"/>
  </si>
  <si>
    <r>
      <t xml:space="preserve">R5-180072
</t>
    </r>
    <r>
      <rPr>
        <sz val="10"/>
        <rFont val="等线"/>
        <family val="3"/>
        <charset val="134"/>
      </rPr>
      <t xml:space="preserve">R5-181676
R5-181833
R5-182973
R5-183958
R5-183280
R5-185495
R5-186262
R5-187379
R5-187892
R5-193488
R5-194307
R5-197492
R5-197493
R5-216029
</t>
    </r>
    <r>
      <rPr>
        <sz val="10"/>
        <color rgb="FFFF0000"/>
        <rFont val="等线"/>
        <family val="3"/>
        <charset val="134"/>
      </rPr>
      <t>R5-223805</t>
    </r>
    <phoneticPr fontId="5" type="noConversion"/>
  </si>
  <si>
    <r>
      <t xml:space="preserve">R5-183959
R5-184822
R5-185326
R5-185412
R5-186223
R5-187585
R5-187892
R5-190947
R5-192413
</t>
    </r>
    <r>
      <rPr>
        <sz val="10"/>
        <rFont val="Calibri"/>
        <family val="2"/>
      </rPr>
      <t xml:space="preserve">R5-193440
R5-193489
R5-194228
R5-194916
R5-194918
R5-197514
R5-197314
R5-196234
R5-198134
R5-199322
R5-202715
R5-203291
R5-205852
R5-218226
R5-220914
</t>
    </r>
    <r>
      <rPr>
        <sz val="10"/>
        <color rgb="FFFF0000"/>
        <rFont val="Calibri"/>
        <family val="2"/>
      </rPr>
      <t>R5-223807</t>
    </r>
    <phoneticPr fontId="5" type="noConversion"/>
  </si>
  <si>
    <r>
      <rPr>
        <sz val="10"/>
        <rFont val="Calibri"/>
        <family val="2"/>
      </rPr>
      <t xml:space="preserve">R5-181700
R5-182000
</t>
    </r>
    <r>
      <rPr>
        <sz val="10"/>
        <rFont val="等线"/>
        <family val="3"/>
        <charset val="134"/>
      </rPr>
      <t xml:space="preserve">R5-183703
R5-185496
R5-186275
R5-186606
R5-187892
R5-190812
R5-191852
R5-193281
R5-194316
R5-197521
R5-199486
R5-200570
R5-200693
R5-202887
R5-202888
R5-204195
R5-206640
R5-206642
R5-211677
R5-210995
R5-211613
R5-213889
R5-212340
R5-216031
R5-221682
</t>
    </r>
    <r>
      <rPr>
        <sz val="10"/>
        <color rgb="FFFF0000"/>
        <rFont val="等线"/>
        <family val="3"/>
        <charset val="134"/>
      </rPr>
      <t>R5-222745</t>
    </r>
    <phoneticPr fontId="5" type="noConversion"/>
  </si>
  <si>
    <r>
      <t xml:space="preserve">R5-188034
</t>
    </r>
    <r>
      <rPr>
        <sz val="10"/>
        <rFont val="等线"/>
        <family val="3"/>
        <charset val="134"/>
      </rPr>
      <t xml:space="preserve">R5-185140
R5-196726
R5-198134
</t>
    </r>
    <r>
      <rPr>
        <sz val="10"/>
        <color rgb="FFFF0000"/>
        <rFont val="等线"/>
        <family val="3"/>
        <charset val="134"/>
      </rPr>
      <t>R5-223811</t>
    </r>
    <phoneticPr fontId="5" type="noConversion"/>
  </si>
  <si>
    <r>
      <t xml:space="preserve">R5-180069
</t>
    </r>
    <r>
      <rPr>
        <sz val="10"/>
        <rFont val="Calibri"/>
        <family val="2"/>
      </rPr>
      <t xml:space="preserve">R5-185408
R5-185307
R5-187395
R5-187397
R5-187804
R5-186264
R5-186670
R5-187892
R5-193283
R5-193438
R5-193441
R5-194911
R5-194912
R5-193915
R5-194161
R5-195804
R5-199323
R5-199324
R5-199325
R5-199329
R5-198526
R5-199330
R5-199331
R5-199332
R5-200757
R5-200759
R5-200761
R5-200763
R5-200765
R5-200767
R5-201238
R5-200906
R5-200972
R5-201247
R5-201598
R5-202714
R5-202821
R5-202822
R5-202886
R5-202887
R5-202888
R5-202889
R5-204907
R5-204908
R5-204909
R5-206638
R5-206639
R5-211113
R5-212619
R5-212668
R5-213891
R5-212671
R5-213892
R5-213015
R5-215846
R5-215165
R5-215285
R5-215334
R5-216085
R5-216034
R5-216514
R5-216515
R5-218418
R5-217427
R5-218421
R5-221675
R5-220080
R5-220081
R5-220254
R5-220899
R5-220900
R5-221109
</t>
    </r>
    <r>
      <rPr>
        <sz val="10"/>
        <color rgb="FFFF0000"/>
        <rFont val="Calibri"/>
        <family val="2"/>
      </rPr>
      <t>R5-222335
R5-223806
R5-223875
R5-222808
R5-223812</t>
    </r>
    <phoneticPr fontId="5" type="noConversion"/>
  </si>
  <si>
    <r>
      <t xml:space="preserve">R5-194383
</t>
    </r>
    <r>
      <rPr>
        <sz val="10"/>
        <rFont val="Calibri"/>
        <family val="2"/>
      </rPr>
      <t xml:space="preserve">R5-198481
R5-200393
R5-200924
R5-202941
</t>
    </r>
    <r>
      <rPr>
        <sz val="10"/>
        <color rgb="FFFF0000"/>
        <rFont val="Calibri"/>
        <family val="2"/>
      </rPr>
      <t>R5-222337</t>
    </r>
    <phoneticPr fontId="5" type="noConversion"/>
  </si>
  <si>
    <r>
      <t xml:space="preserve">R5-181698
R5-183953
R5-185477
R5-186278
R5-186604
R5-187892
R5-190820
R5-191854
</t>
    </r>
    <r>
      <rPr>
        <sz val="10"/>
        <rFont val="Calibri"/>
        <family val="2"/>
      </rPr>
      <t xml:space="preserve">R5-193149
R5-193303
R5-193445
R5-193259
R5-194921
R5-194256
R5-194313
R5-194314
R5-197609
R5-201833
R5-201597
R5-202718
R5-202941
R5-204912
R5-210991
R5-213102
</t>
    </r>
    <r>
      <rPr>
        <sz val="10"/>
        <color rgb="FFFF0000"/>
        <rFont val="Calibri"/>
        <family val="2"/>
      </rPr>
      <t>R5-222200
R5-222338
R5-222540</t>
    </r>
    <phoneticPr fontId="5" type="noConversion"/>
  </si>
  <si>
    <r>
      <t xml:space="preserve">R5-200924
</t>
    </r>
    <r>
      <rPr>
        <sz val="10"/>
        <rFont val="等线"/>
        <family val="3"/>
        <charset val="134"/>
      </rPr>
      <t>R5-202942
R5-204912
R5-210902
R5-214603
R5-221108r1</t>
    </r>
    <phoneticPr fontId="5" type="noConversion"/>
  </si>
  <si>
    <r>
      <t xml:space="preserve">R5-197523
</t>
    </r>
    <r>
      <rPr>
        <sz val="10"/>
        <rFont val="等线"/>
        <family val="3"/>
        <charset val="134"/>
      </rPr>
      <t xml:space="preserve">R5-200977
R5-200979
R5-200924
R5-202941
R5-204913
R5-217111
</t>
    </r>
    <r>
      <rPr>
        <sz val="10"/>
        <color rgb="FFFF0000"/>
        <rFont val="等线"/>
        <family val="3"/>
        <charset val="134"/>
      </rPr>
      <t>R5-223813</t>
    </r>
    <phoneticPr fontId="5" type="noConversion"/>
  </si>
  <si>
    <r>
      <t xml:space="preserve">R5-199563
R5-200461
</t>
    </r>
    <r>
      <rPr>
        <sz val="10"/>
        <rFont val="Calibri"/>
        <family val="2"/>
      </rPr>
      <t xml:space="preserve">R5-204855
R5-204910
</t>
    </r>
    <r>
      <rPr>
        <sz val="10"/>
        <color rgb="FFFF0000"/>
        <rFont val="Calibri"/>
        <family val="2"/>
      </rPr>
      <t>R5-223124</t>
    </r>
    <phoneticPr fontId="5" type="noConversion"/>
  </si>
  <si>
    <r>
      <t xml:space="preserve">R5-183280
R5-185444
R5-185565
R5-184394
R5-186336
R5-186337
R5-187908
R5-187909
R5-190956
R5-191675
R5-193490
R5-195430
R5-194957
R5-196481
R5-197610
R5-196291
R5-199085
R5-199337
R5-200022
R5-200393
R5-201745
R5-202422
R5-203678
R5-210290
R5-211048
</t>
    </r>
    <r>
      <rPr>
        <sz val="10"/>
        <color rgb="FFFF0000"/>
        <rFont val="Calibri"/>
        <family val="2"/>
      </rPr>
      <t>R5-222339</t>
    </r>
    <phoneticPr fontId="5" type="noConversion"/>
  </si>
  <si>
    <r>
      <t xml:space="preserve">R5-181685
R5-181686
R5-182020
</t>
    </r>
    <r>
      <rPr>
        <sz val="10"/>
        <rFont val="等线"/>
        <family val="3"/>
        <charset val="134"/>
      </rPr>
      <t xml:space="preserve">R5-183702
R5-185321
R5-186225
R5-186280
R5-187812
R5-187560
R5-190827
R5-193279
R5-193339
R5-193344
R5-193955
R5-194924
R5-196500
R5-199338
R5-198761
R5-200909
R5-201801
R5-204762
R5-205299
R5-211109
R5-211680
R5-211682
R5-213894
R5-221361
</t>
    </r>
    <r>
      <rPr>
        <sz val="10"/>
        <color rgb="FFFF0000"/>
        <rFont val="等线"/>
        <family val="3"/>
        <charset val="134"/>
      </rPr>
      <t>R5-222857</t>
    </r>
    <phoneticPr fontId="5" type="noConversion"/>
  </si>
  <si>
    <t xml:space="preserve">Opt 2: RAN5#83 (May-19)
</t>
  </si>
  <si>
    <t xml:space="preserve">Opt 2: RAN5#86 (Feb-20)
</t>
  </si>
  <si>
    <t xml:space="preserve">Opt 2: RAN5#81 (Nov-18)
</t>
  </si>
  <si>
    <t xml:space="preserve">Opt 2: RAN5#82 (Feb-19)
</t>
  </si>
  <si>
    <t xml:space="preserve">Opt 2: RAN5#84 (Aug-19)
</t>
  </si>
  <si>
    <t xml:space="preserve">Opt 2: RAN5#85 (Nov-19)
</t>
  </si>
  <si>
    <t xml:space="preserve">Opt 2: RAN5#87 (May-20)
</t>
  </si>
  <si>
    <t xml:space="preserve">Opt 2: Post WI close
</t>
  </si>
  <si>
    <t xml:space="preserve">Opt 2: RAN5#93 (Nov-21)
</t>
  </si>
  <si>
    <t xml:space="preserve">Opt 2: RAN5#90 (Feb-21)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</si>
</sst>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>
    <font>
      <sz val="11"/>
      <color theme="1"/>
      <name val="Calibri"/>
      <charset val="134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9"/>
      <name val="Tahoma"/>
      <family val="2"/>
    </font>
    <font>
      <b/>
      <sz val="9"/>
      <name val="Tahoma"/>
      <family val="2"/>
    </font>
    <font>
      <sz val="9"/>
      <name val="等线"/>
      <family val="3"/>
      <charset val="134"/>
    </font>
    <font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等线"/>
      <family val="3"/>
      <charset val="134"/>
    </font>
    <font>
      <sz val="10"/>
      <name val="Calibri"/>
      <family val="2"/>
    </font>
    <font>
      <sz val="10"/>
      <name val="Times New Roman"/>
      <family val="1"/>
    </font>
    <font>
      <b/>
      <sz val="14"/>
      <name val="Calibri"/>
      <family val="2"/>
    </font>
    <font>
      <sz val="9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trike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trike/>
      <sz val="11"/>
      <name val="Calibri"/>
      <family val="2"/>
      <scheme val="minor"/>
    </font>
    <font>
      <sz val="10"/>
      <name val="等线"/>
      <family val="2"/>
    </font>
    <font>
      <sz val="10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sz val="10"/>
      <color rgb="FFFF0000"/>
      <name val="等线"/>
      <family val="3"/>
      <charset val="134"/>
    </font>
    <font>
      <sz val="10"/>
      <color rgb="FFFF0000"/>
      <name val="Calibri"/>
      <family val="2"/>
    </font>
    <font>
      <vertAlign val="subscript"/>
      <sz val="10"/>
      <name val="Times New Roman"/>
      <family val="1"/>
    </font>
    <font>
      <sz val="11"/>
      <color rgb="FFFF0000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ED7E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2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9" fillId="0" borderId="0" applyNumberFormat="0" applyFill="0" applyBorder="0" applyAlignment="0" applyProtection="0"/>
  </cellStyleXfs>
  <cellXfs count="290">
    <xf numFmtId="0" fontId="0" fillId="0" borderId="0" xfId="0"/>
    <xf numFmtId="0" fontId="0" fillId="0" borderId="7" xfId="0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8" borderId="0" xfId="0" applyFill="1" applyAlignment="1">
      <alignment horizontal="left" vertical="top" wrapText="1"/>
    </xf>
    <xf numFmtId="0" fontId="0" fillId="8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/>
    </xf>
    <xf numFmtId="0" fontId="0" fillId="5" borderId="0" xfId="0" applyFill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9" borderId="7" xfId="0" applyFill="1" applyBorder="1" applyAlignment="1">
      <alignment horizontal="left" vertical="top"/>
    </xf>
    <xf numFmtId="0" fontId="0" fillId="10" borderId="7" xfId="0" applyFill="1" applyBorder="1" applyAlignment="1">
      <alignment horizontal="left" vertical="top"/>
    </xf>
    <xf numFmtId="0" fontId="0" fillId="10" borderId="1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11" borderId="7" xfId="0" applyFill="1" applyBorder="1" applyAlignment="1">
      <alignment horizontal="right" vertical="top"/>
    </xf>
    <xf numFmtId="0" fontId="16" fillId="4" borderId="0" xfId="0" applyFont="1" applyFill="1" applyBorder="1" applyAlignment="1">
      <alignment horizontal="left" vertical="top"/>
    </xf>
    <xf numFmtId="0" fontId="16" fillId="11" borderId="7" xfId="0" applyFont="1" applyFill="1" applyBorder="1" applyAlignment="1">
      <alignment horizontal="right" vertical="top"/>
    </xf>
    <xf numFmtId="0" fontId="16" fillId="4" borderId="0" xfId="0" applyFont="1" applyFill="1" applyBorder="1" applyAlignment="1">
      <alignment horizontal="left" vertical="top" wrapText="1"/>
    </xf>
    <xf numFmtId="0" fontId="20" fillId="11" borderId="7" xfId="0" applyFont="1" applyFill="1" applyBorder="1" applyAlignment="1">
      <alignment horizontal="center" vertical="top" wrapText="1"/>
    </xf>
    <xf numFmtId="0" fontId="20" fillId="11" borderId="10" xfId="0" applyFont="1" applyFill="1" applyBorder="1" applyAlignment="1">
      <alignment horizontal="center" vertical="top"/>
    </xf>
    <xf numFmtId="0" fontId="20" fillId="11" borderId="7" xfId="0" applyFont="1" applyFill="1" applyBorder="1" applyAlignment="1">
      <alignment horizontal="center" vertical="top"/>
    </xf>
    <xf numFmtId="0" fontId="0" fillId="10" borderId="6" xfId="0" applyFill="1" applyBorder="1" applyAlignment="1">
      <alignment horizontal="left" vertical="top"/>
    </xf>
    <xf numFmtId="0" fontId="17" fillId="10" borderId="6" xfId="0" applyFont="1" applyFill="1" applyBorder="1" applyAlignment="1">
      <alignment horizontal="left" vertical="top" wrapText="1"/>
    </xf>
    <xf numFmtId="0" fontId="21" fillId="11" borderId="0" xfId="0" applyFont="1" applyFill="1" applyBorder="1" applyAlignment="1">
      <alignment horizontal="left" vertical="top"/>
    </xf>
    <xf numFmtId="0" fontId="0" fillId="11" borderId="0" xfId="0" applyFont="1" applyFill="1" applyBorder="1" applyAlignment="1">
      <alignment horizontal="right" vertical="top" wrapText="1"/>
    </xf>
    <xf numFmtId="0" fontId="0" fillId="11" borderId="0" xfId="0" applyFont="1" applyFill="1" applyBorder="1" applyAlignment="1">
      <alignment horizontal="right" vertical="center"/>
    </xf>
    <xf numFmtId="0" fontId="17" fillId="10" borderId="10" xfId="0" applyFont="1" applyFill="1" applyBorder="1" applyAlignment="1">
      <alignment horizontal="left" vertical="top"/>
    </xf>
    <xf numFmtId="0" fontId="17" fillId="10" borderId="3" xfId="0" applyFont="1" applyFill="1" applyBorder="1" applyAlignment="1">
      <alignment horizontal="left" vertical="top"/>
    </xf>
    <xf numFmtId="0" fontId="17" fillId="10" borderId="3" xfId="0" applyFont="1" applyFill="1" applyBorder="1" applyAlignment="1">
      <alignment horizontal="left" vertical="top" wrapText="1"/>
    </xf>
    <xf numFmtId="0" fontId="22" fillId="6" borderId="11" xfId="0" applyFont="1" applyFill="1" applyBorder="1" applyAlignment="1">
      <alignment horizontal="left" vertical="top"/>
    </xf>
    <xf numFmtId="0" fontId="22" fillId="6" borderId="12" xfId="0" applyFont="1" applyFill="1" applyBorder="1" applyAlignment="1">
      <alignment horizontal="left" vertical="top"/>
    </xf>
    <xf numFmtId="0" fontId="0" fillId="8" borderId="7" xfId="0" applyFill="1" applyBorder="1" applyAlignment="1">
      <alignment horizontal="center" vertical="top" wrapText="1"/>
    </xf>
    <xf numFmtId="0" fontId="23" fillId="8" borderId="10" xfId="0" applyFont="1" applyFill="1" applyBorder="1" applyAlignment="1">
      <alignment horizontal="left" vertical="top" wrapText="1"/>
    </xf>
    <xf numFmtId="0" fontId="0" fillId="8" borderId="7" xfId="0" applyFont="1" applyFill="1" applyBorder="1" applyAlignment="1">
      <alignment horizontal="center" vertical="top" wrapText="1"/>
    </xf>
    <xf numFmtId="0" fontId="0" fillId="8" borderId="9" xfId="0" applyFont="1" applyFill="1" applyBorder="1" applyAlignment="1">
      <alignment horizontal="left" vertical="top" wrapText="1"/>
    </xf>
    <xf numFmtId="0" fontId="22" fillId="6" borderId="11" xfId="0" applyFont="1" applyFill="1" applyBorder="1" applyAlignment="1">
      <alignment horizontal="left" vertical="top"/>
    </xf>
    <xf numFmtId="0" fontId="22" fillId="6" borderId="12" xfId="0" applyFont="1" applyFill="1" applyBorder="1" applyAlignment="1">
      <alignment horizontal="left" vertical="top"/>
    </xf>
    <xf numFmtId="0" fontId="22" fillId="6" borderId="13" xfId="0" applyFont="1" applyFill="1" applyBorder="1" applyAlignment="1">
      <alignment horizontal="left" vertical="top"/>
    </xf>
    <xf numFmtId="0" fontId="22" fillId="6" borderId="13" xfId="0" applyFont="1" applyFill="1" applyBorder="1" applyAlignment="1">
      <alignment horizontal="left" vertical="top"/>
    </xf>
    <xf numFmtId="0" fontId="0" fillId="8" borderId="7" xfId="0" applyFont="1" applyFill="1" applyBorder="1" applyAlignment="1">
      <alignment horizontal="left" vertical="top" wrapText="1"/>
    </xf>
    <xf numFmtId="0" fontId="0" fillId="10" borderId="12" xfId="0" applyFill="1" applyBorder="1" applyAlignment="1">
      <alignment horizontal="left" vertical="top"/>
    </xf>
    <xf numFmtId="0" fontId="0" fillId="10" borderId="14" xfId="0" applyFill="1" applyBorder="1" applyAlignment="1">
      <alignment horizontal="left" vertical="top"/>
    </xf>
    <xf numFmtId="0" fontId="24" fillId="12" borderId="0" xfId="0" applyFont="1" applyFill="1" applyBorder="1" applyAlignment="1">
      <alignment horizontal="left" vertical="top"/>
    </xf>
    <xf numFmtId="0" fontId="0" fillId="10" borderId="0" xfId="0" applyFill="1" applyBorder="1" applyAlignment="1">
      <alignment horizontal="left" vertical="top"/>
    </xf>
    <xf numFmtId="0" fontId="0" fillId="10" borderId="13" xfId="0" applyFill="1" applyBorder="1" applyAlignment="1">
      <alignment horizontal="left" vertical="top"/>
    </xf>
    <xf numFmtId="0" fontId="20" fillId="11" borderId="11" xfId="0" applyFont="1" applyFill="1" applyBorder="1" applyAlignment="1">
      <alignment horizontal="center" vertical="top" wrapText="1"/>
    </xf>
    <xf numFmtId="0" fontId="0" fillId="11" borderId="0" xfId="0" applyFont="1" applyFill="1" applyBorder="1" applyAlignment="1">
      <alignment horizontal="right" vertical="top"/>
    </xf>
    <xf numFmtId="0" fontId="25" fillId="11" borderId="0" xfId="0" applyFont="1" applyFill="1" applyBorder="1" applyAlignment="1">
      <alignment horizontal="right" vertical="center"/>
    </xf>
    <xf numFmtId="0" fontId="0" fillId="10" borderId="0" xfId="0" applyFont="1" applyFill="1" applyBorder="1" applyAlignment="1">
      <alignment horizontal="left" vertical="top"/>
    </xf>
    <xf numFmtId="0" fontId="0" fillId="13" borderId="0" xfId="0" applyFont="1" applyFill="1" applyBorder="1" applyAlignment="1">
      <alignment horizontal="left" vertical="top"/>
    </xf>
    <xf numFmtId="0" fontId="26" fillId="10" borderId="3" xfId="0" applyFont="1" applyFill="1" applyBorder="1" applyAlignment="1">
      <alignment horizontal="left" vertical="top"/>
    </xf>
    <xf numFmtId="0" fontId="27" fillId="10" borderId="3" xfId="0" applyFont="1" applyFill="1" applyBorder="1" applyAlignment="1">
      <alignment horizontal="left" vertical="top"/>
    </xf>
    <xf numFmtId="0" fontId="0" fillId="10" borderId="10" xfId="0" applyFont="1" applyFill="1" applyBorder="1" applyAlignment="1">
      <alignment horizontal="left" vertical="top"/>
    </xf>
    <xf numFmtId="0" fontId="23" fillId="10" borderId="6" xfId="0" applyFont="1" applyFill="1" applyBorder="1" applyAlignment="1">
      <alignment horizontal="left" vertical="top"/>
    </xf>
    <xf numFmtId="0" fontId="28" fillId="10" borderId="6" xfId="0" applyFont="1" applyFill="1" applyBorder="1" applyAlignment="1">
      <alignment horizontal="left" vertical="top"/>
    </xf>
    <xf numFmtId="0" fontId="26" fillId="10" borderId="12" xfId="0" applyFont="1" applyFill="1" applyBorder="1" applyAlignment="1">
      <alignment horizontal="left" vertical="top"/>
    </xf>
    <xf numFmtId="0" fontId="27" fillId="10" borderId="6" xfId="0" applyFont="1" applyFill="1" applyBorder="1" applyAlignment="1">
      <alignment horizontal="left" vertical="top"/>
    </xf>
    <xf numFmtId="0" fontId="26" fillId="10" borderId="14" xfId="0" applyFont="1" applyFill="1" applyBorder="1" applyAlignment="1">
      <alignment horizontal="left" vertical="top"/>
    </xf>
    <xf numFmtId="0" fontId="22" fillId="6" borderId="6" xfId="0" applyFont="1" applyFill="1" applyBorder="1" applyAlignment="1">
      <alignment horizontal="left" vertical="top"/>
    </xf>
    <xf numFmtId="0" fontId="27" fillId="10" borderId="9" xfId="0" applyFont="1" applyFill="1" applyBorder="1" applyAlignment="1">
      <alignment horizontal="left" vertical="top" wrapText="1"/>
    </xf>
    <xf numFmtId="0" fontId="26" fillId="10" borderId="13" xfId="0" applyFont="1" applyFill="1" applyBorder="1" applyAlignment="1">
      <alignment horizontal="left" vertical="top" wrapText="1"/>
    </xf>
    <xf numFmtId="0" fontId="27" fillId="8" borderId="9" xfId="0" applyFont="1" applyFill="1" applyBorder="1" applyAlignment="1">
      <alignment horizontal="left" vertical="top" wrapText="1"/>
    </xf>
    <xf numFmtId="0" fontId="17" fillId="10" borderId="13" xfId="0" applyFont="1" applyFill="1" applyBorder="1" applyAlignment="1">
      <alignment horizontal="left" vertical="top" wrapText="1"/>
    </xf>
    <xf numFmtId="0" fontId="22" fillId="6" borderId="9" xfId="0" applyFont="1" applyFill="1" applyBorder="1" applyAlignment="1">
      <alignment horizontal="left" vertical="top"/>
    </xf>
    <xf numFmtId="0" fontId="26" fillId="10" borderId="13" xfId="0" applyFont="1" applyFill="1" applyBorder="1" applyAlignment="1">
      <alignment horizontal="left" vertical="top"/>
    </xf>
    <xf numFmtId="0" fontId="0" fillId="8" borderId="7" xfId="0" applyFill="1" applyBorder="1" applyAlignment="1">
      <alignment horizontal="center" vertical="top" wrapText="1"/>
    </xf>
    <xf numFmtId="0" fontId="17" fillId="10" borderId="7" xfId="0" applyFont="1" applyFill="1" applyBorder="1" applyAlignment="1">
      <alignment horizontal="left" vertical="top" wrapText="1"/>
    </xf>
    <xf numFmtId="0" fontId="26" fillId="10" borderId="6" xfId="0" applyFont="1" applyFill="1" applyBorder="1" applyAlignment="1">
      <alignment horizontal="left" vertical="top" wrapText="1"/>
    </xf>
    <xf numFmtId="0" fontId="27" fillId="10" borderId="6" xfId="0" applyFont="1" applyFill="1" applyBorder="1" applyAlignment="1">
      <alignment horizontal="left" vertical="top" wrapText="1"/>
    </xf>
    <xf numFmtId="0" fontId="27" fillId="10" borderId="8" xfId="0" applyFont="1" applyFill="1" applyBorder="1" applyAlignment="1">
      <alignment horizontal="left" vertical="top" wrapText="1"/>
    </xf>
    <xf numFmtId="0" fontId="0" fillId="10" borderId="2" xfId="0" applyFont="1" applyFill="1" applyBorder="1" applyAlignment="1">
      <alignment horizontal="left" vertical="top"/>
    </xf>
    <xf numFmtId="0" fontId="0" fillId="10" borderId="12" xfId="0" applyFont="1" applyFill="1" applyBorder="1" applyAlignment="1">
      <alignment horizontal="left" vertical="top"/>
    </xf>
    <xf numFmtId="0" fontId="0" fillId="10" borderId="8" xfId="0" applyFont="1" applyFill="1" applyBorder="1" applyAlignment="1">
      <alignment horizontal="left" vertical="top"/>
    </xf>
    <xf numFmtId="0" fontId="0" fillId="0" borderId="7" xfId="0" applyFill="1" applyBorder="1" applyAlignment="1">
      <alignment horizontal="center" vertical="top" wrapText="1"/>
    </xf>
    <xf numFmtId="9" fontId="29" fillId="2" borderId="10" xfId="0" applyNumberFormat="1" applyFont="1" applyFill="1" applyBorder="1" applyAlignment="1">
      <alignment horizontal="center" vertical="top"/>
    </xf>
    <xf numFmtId="1" fontId="30" fillId="2" borderId="10" xfId="0" applyNumberFormat="1" applyFont="1" applyFill="1" applyBorder="1" applyAlignment="1">
      <alignment horizontal="center" vertical="top"/>
    </xf>
    <xf numFmtId="0" fontId="22" fillId="6" borderId="12" xfId="0" applyFont="1" applyFill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1" fillId="11" borderId="0" xfId="0" applyFont="1" applyFill="1" applyBorder="1" applyAlignment="1">
      <alignment horizontal="left" vertical="top"/>
    </xf>
    <xf numFmtId="0" fontId="26" fillId="10" borderId="12" xfId="0" applyFont="1" applyFill="1" applyBorder="1" applyAlignment="1">
      <alignment horizontal="left" vertical="top"/>
    </xf>
    <xf numFmtId="0" fontId="23" fillId="0" borderId="7" xfId="0" applyFont="1" applyBorder="1" applyAlignment="1">
      <alignment horizontal="left" vertical="top" wrapText="1"/>
    </xf>
    <xf numFmtId="0" fontId="0" fillId="0" borderId="11" xfId="0" applyFill="1" applyBorder="1" applyAlignment="1">
      <alignment horizontal="center" vertical="top" wrapText="1"/>
    </xf>
    <xf numFmtId="0" fontId="32" fillId="6" borderId="12" xfId="0" applyFont="1" applyFill="1" applyBorder="1" applyAlignment="1">
      <alignment horizontal="left" vertical="top"/>
    </xf>
    <xf numFmtId="0" fontId="32" fillId="6" borderId="13" xfId="0" applyFont="1" applyFill="1" applyBorder="1" applyAlignment="1">
      <alignment horizontal="left" vertical="top"/>
    </xf>
    <xf numFmtId="0" fontId="23" fillId="0" borderId="7" xfId="0" applyFont="1" applyFill="1" applyBorder="1" applyAlignment="1">
      <alignment horizontal="left" vertical="top" wrapText="1"/>
    </xf>
    <xf numFmtId="0" fontId="23" fillId="8" borderId="7" xfId="0" applyFont="1" applyFill="1" applyBorder="1" applyAlignment="1">
      <alignment horizontal="left" vertical="top"/>
    </xf>
    <xf numFmtId="0" fontId="23" fillId="0" borderId="7" xfId="0" applyFont="1" applyFill="1" applyBorder="1" applyAlignment="1">
      <alignment horizontal="left" vertical="top"/>
    </xf>
    <xf numFmtId="0" fontId="23" fillId="0" borderId="7" xfId="0" applyFont="1" applyBorder="1" applyAlignment="1">
      <alignment horizontal="left" vertical="top"/>
    </xf>
    <xf numFmtId="0" fontId="33" fillId="11" borderId="10" xfId="0" applyFont="1" applyFill="1" applyBorder="1" applyAlignment="1">
      <alignment horizontal="center" vertical="top"/>
    </xf>
    <xf numFmtId="0" fontId="33" fillId="11" borderId="0" xfId="0" applyFont="1" applyFill="1" applyBorder="1" applyAlignment="1">
      <alignment horizontal="left" vertical="top"/>
    </xf>
    <xf numFmtId="0" fontId="34" fillId="10" borderId="3" xfId="0" applyFont="1" applyFill="1" applyBorder="1" applyAlignment="1">
      <alignment horizontal="left" vertical="top"/>
    </xf>
    <xf numFmtId="0" fontId="23" fillId="0" borderId="10" xfId="0" applyFont="1" applyFill="1" applyBorder="1" applyAlignment="1">
      <alignment horizontal="left" vertical="top" wrapText="1"/>
    </xf>
    <xf numFmtId="0" fontId="34" fillId="10" borderId="6" xfId="0" applyFont="1" applyFill="1" applyBorder="1" applyAlignment="1">
      <alignment horizontal="left" vertical="top" wrapText="1"/>
    </xf>
    <xf numFmtId="0" fontId="0" fillId="8" borderId="11" xfId="0" applyFill="1" applyBorder="1" applyAlignment="1">
      <alignment horizontal="center" vertical="top" wrapText="1"/>
    </xf>
    <xf numFmtId="0" fontId="0" fillId="0" borderId="7" xfId="0" applyFont="1" applyFill="1" applyBorder="1" applyAlignment="1">
      <alignment horizontal="center" vertical="top" wrapText="1"/>
    </xf>
    <xf numFmtId="0" fontId="22" fillId="6" borderId="14" xfId="0" applyFont="1" applyFill="1" applyBorder="1" applyAlignment="1">
      <alignment horizontal="left" vertical="top"/>
    </xf>
    <xf numFmtId="0" fontId="23" fillId="0" borderId="7" xfId="0" applyFont="1" applyBorder="1" applyAlignment="1">
      <alignment horizontal="left" vertical="top" wrapText="1"/>
    </xf>
    <xf numFmtId="0" fontId="23" fillId="8" borderId="7" xfId="0" applyFont="1" applyFill="1" applyBorder="1" applyAlignment="1">
      <alignment horizontal="left" vertical="top" wrapText="1"/>
    </xf>
    <xf numFmtId="0" fontId="23" fillId="0" borderId="7" xfId="0" applyFont="1" applyFill="1" applyBorder="1" applyAlignment="1">
      <alignment horizontal="left" vertical="top"/>
    </xf>
    <xf numFmtId="0" fontId="0" fillId="0" borderId="11" xfId="0" applyBorder="1" applyAlignment="1">
      <alignment horizontal="center" vertical="top" wrapText="1"/>
    </xf>
    <xf numFmtId="0" fontId="27" fillId="0" borderId="9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35" fillId="8" borderId="7" xfId="0" applyFont="1" applyFill="1" applyBorder="1" applyAlignment="1">
      <alignment horizontal="center" vertical="top" wrapText="1"/>
    </xf>
    <xf numFmtId="9" fontId="30" fillId="2" borderId="10" xfId="0" applyNumberFormat="1" applyFont="1" applyFill="1" applyBorder="1" applyAlignment="1">
      <alignment horizontal="center" vertical="top"/>
    </xf>
    <xf numFmtId="0" fontId="31" fillId="14" borderId="10" xfId="0" applyFont="1" applyFill="1" applyBorder="1" applyAlignment="1">
      <alignment horizontal="left" vertical="top" wrapText="1"/>
    </xf>
    <xf numFmtId="9" fontId="30" fillId="2" borderId="10" xfId="0" applyNumberFormat="1" applyFont="1" applyFill="1" applyBorder="1" applyAlignment="1">
      <alignment horizontal="center" vertical="top"/>
    </xf>
    <xf numFmtId="0" fontId="0" fillId="0" borderId="9" xfId="0" applyFont="1" applyFill="1" applyBorder="1" applyAlignment="1">
      <alignment horizontal="left" vertical="top" wrapText="1"/>
    </xf>
    <xf numFmtId="0" fontId="31" fillId="0" borderId="10" xfId="0" applyFont="1" applyFill="1" applyBorder="1" applyAlignment="1">
      <alignment horizontal="left" vertical="top" wrapText="1"/>
    </xf>
    <xf numFmtId="9" fontId="29" fillId="0" borderId="10" xfId="0" applyNumberFormat="1" applyFont="1" applyFill="1" applyBorder="1" applyAlignment="1">
      <alignment horizontal="center" vertical="top"/>
    </xf>
    <xf numFmtId="0" fontId="0" fillId="0" borderId="10" xfId="0" applyFont="1" applyFill="1" applyBorder="1" applyAlignment="1">
      <alignment horizontal="left" vertical="top"/>
    </xf>
    <xf numFmtId="1" fontId="30" fillId="0" borderId="10" xfId="0" applyNumberFormat="1" applyFont="1" applyFill="1" applyBorder="1" applyAlignment="1">
      <alignment horizontal="center" vertical="top"/>
    </xf>
    <xf numFmtId="9" fontId="30" fillId="0" borderId="10" xfId="0" applyNumberFormat="1" applyFont="1" applyFill="1" applyBorder="1" applyAlignment="1">
      <alignment horizontal="center" vertical="top"/>
    </xf>
    <xf numFmtId="0" fontId="17" fillId="0" borderId="13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9" fontId="30" fillId="2" borderId="10" xfId="0" applyNumberFormat="1" applyFont="1" applyFill="1" applyBorder="1" applyAlignment="1">
      <alignment horizontal="center" vertical="top"/>
    </xf>
    <xf numFmtId="9" fontId="30" fillId="2" borderId="10" xfId="0" applyNumberFormat="1" applyFont="1" applyFill="1" applyBorder="1" applyAlignment="1">
      <alignment horizontal="center" vertical="top"/>
    </xf>
    <xf numFmtId="9" fontId="30" fillId="2" borderId="10" xfId="0" applyNumberFormat="1" applyFont="1" applyFill="1" applyBorder="1" applyAlignment="1">
      <alignment horizontal="center" vertical="top"/>
    </xf>
    <xf numFmtId="9" fontId="30" fillId="2" borderId="10" xfId="0" applyNumberFormat="1" applyFont="1" applyFill="1" applyBorder="1" applyAlignment="1">
      <alignment horizontal="center" vertical="top"/>
    </xf>
    <xf numFmtId="0" fontId="37" fillId="0" borderId="7" xfId="0" applyFont="1" applyFill="1" applyBorder="1" applyAlignment="1">
      <alignment horizontal="center" vertical="top" wrapText="1"/>
    </xf>
    <xf numFmtId="0" fontId="36" fillId="0" borderId="7" xfId="0" applyFont="1" applyFill="1" applyBorder="1" applyAlignment="1">
      <alignment horizontal="left" vertical="top" wrapText="1"/>
    </xf>
    <xf numFmtId="0" fontId="37" fillId="0" borderId="7" xfId="0" applyFont="1" applyBorder="1" applyAlignment="1">
      <alignment horizontal="center" vertical="top" wrapText="1"/>
    </xf>
    <xf numFmtId="0" fontId="36" fillId="0" borderId="7" xfId="0" applyFont="1" applyBorder="1" applyAlignment="1">
      <alignment horizontal="left" vertical="top" wrapText="1"/>
    </xf>
    <xf numFmtId="0" fontId="36" fillId="0" borderId="10" xfId="0" applyFont="1" applyBorder="1" applyAlignment="1">
      <alignment horizontal="left" vertical="top" wrapText="1"/>
    </xf>
    <xf numFmtId="0" fontId="37" fillId="8" borderId="11" xfId="0" applyFont="1" applyFill="1" applyBorder="1" applyAlignment="1">
      <alignment horizontal="center" vertical="top" wrapText="1"/>
    </xf>
    <xf numFmtId="0" fontId="0" fillId="3" borderId="7" xfId="0" applyFont="1" applyFill="1" applyBorder="1" applyAlignment="1">
      <alignment horizontal="center" vertical="top" wrapText="1"/>
    </xf>
    <xf numFmtId="0" fontId="23" fillId="3" borderId="10" xfId="0" applyFont="1" applyFill="1" applyBorder="1" applyAlignment="1">
      <alignment horizontal="left" vertical="top" wrapText="1"/>
    </xf>
    <xf numFmtId="0" fontId="0" fillId="3" borderId="7" xfId="0" applyFill="1" applyBorder="1" applyAlignment="1">
      <alignment horizontal="center" vertical="top" wrapText="1"/>
    </xf>
    <xf numFmtId="0" fontId="23" fillId="3" borderId="7" xfId="0" applyFont="1" applyFill="1" applyBorder="1" applyAlignment="1">
      <alignment horizontal="left" vertical="top" wrapText="1"/>
    </xf>
    <xf numFmtId="0" fontId="36" fillId="3" borderId="10" xfId="0" applyFont="1" applyFill="1" applyBorder="1" applyAlignment="1">
      <alignment horizontal="left" vertical="top" wrapText="1"/>
    </xf>
    <xf numFmtId="0" fontId="23" fillId="3" borderId="7" xfId="0" applyFont="1" applyFill="1" applyBorder="1" applyAlignment="1">
      <alignment horizontal="left" vertical="top"/>
    </xf>
    <xf numFmtId="0" fontId="9" fillId="0" borderId="9" xfId="0" applyFont="1" applyBorder="1" applyAlignment="1">
      <alignment horizontal="left" vertical="top" wrapText="1"/>
    </xf>
    <xf numFmtId="0" fontId="17" fillId="10" borderId="5" xfId="0" applyFont="1" applyFill="1" applyBorder="1" applyAlignment="1">
      <alignment horizontal="left" vertical="top"/>
    </xf>
    <xf numFmtId="0" fontId="0" fillId="0" borderId="10" xfId="0" applyBorder="1" applyAlignment="1">
      <alignment horizontal="center" vertical="top" wrapText="1"/>
    </xf>
    <xf numFmtId="0" fontId="0" fillId="8" borderId="10" xfId="0" applyFill="1" applyBorder="1" applyAlignment="1">
      <alignment horizontal="center" vertical="top" wrapText="1"/>
    </xf>
    <xf numFmtId="0" fontId="0" fillId="8" borderId="10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/>
    </xf>
    <xf numFmtId="0" fontId="20" fillId="11" borderId="7" xfId="0" applyFon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left" vertical="top" wrapText="1"/>
    </xf>
    <xf numFmtId="0" fontId="15" fillId="8" borderId="0" xfId="3" applyFill="1"/>
    <xf numFmtId="0" fontId="15" fillId="8" borderId="0" xfId="3" applyFill="1" applyBorder="1"/>
    <xf numFmtId="0" fontId="18" fillId="7" borderId="7" xfId="3" applyFont="1" applyFill="1" applyBorder="1" applyAlignment="1">
      <alignment horizontal="center" vertical="top" wrapText="1"/>
    </xf>
    <xf numFmtId="0" fontId="18" fillId="16" borderId="0" xfId="3" applyFont="1" applyFill="1" applyBorder="1" applyAlignment="1">
      <alignment horizontal="center" wrapText="1"/>
    </xf>
    <xf numFmtId="0" fontId="18" fillId="7" borderId="8" xfId="3" applyFont="1" applyFill="1" applyBorder="1" applyAlignment="1">
      <alignment horizontal="center" wrapText="1"/>
    </xf>
    <xf numFmtId="0" fontId="18" fillId="17" borderId="7" xfId="3" applyFont="1" applyFill="1" applyBorder="1" applyAlignment="1">
      <alignment horizontal="center" vertical="top" wrapText="1"/>
    </xf>
    <xf numFmtId="0" fontId="25" fillId="0" borderId="7" xfId="3" applyFont="1" applyBorder="1" applyAlignment="1">
      <alignment horizontal="center"/>
    </xf>
    <xf numFmtId="0" fontId="25" fillId="18" borderId="7" xfId="3" applyFont="1" applyFill="1" applyBorder="1" applyAlignment="1">
      <alignment horizontal="center"/>
    </xf>
    <xf numFmtId="0" fontId="23" fillId="0" borderId="7" xfId="3" applyFont="1" applyBorder="1" applyAlignment="1">
      <alignment horizontal="center"/>
    </xf>
    <xf numFmtId="0" fontId="23" fillId="18" borderId="7" xfId="3" applyFont="1" applyFill="1" applyBorder="1" applyAlignment="1">
      <alignment horizontal="center"/>
    </xf>
    <xf numFmtId="0" fontId="15" fillId="0" borderId="0" xfId="3"/>
    <xf numFmtId="0" fontId="15" fillId="0" borderId="0" xfId="3" applyBorder="1"/>
    <xf numFmtId="9" fontId="25" fillId="2" borderId="11" xfId="3" applyNumberFormat="1" applyFont="1" applyFill="1" applyBorder="1" applyAlignment="1">
      <alignment horizontal="center" vertical="center"/>
    </xf>
    <xf numFmtId="9" fontId="33" fillId="2" borderId="11" xfId="3" applyNumberFormat="1" applyFont="1" applyFill="1" applyBorder="1" applyAlignment="1">
      <alignment horizontal="center" vertical="center"/>
    </xf>
    <xf numFmtId="9" fontId="33" fillId="2" borderId="7" xfId="3" applyNumberFormat="1" applyFont="1" applyFill="1" applyBorder="1" applyAlignment="1">
      <alignment horizontal="center" vertical="center"/>
    </xf>
    <xf numFmtId="0" fontId="18" fillId="17" borderId="7" xfId="0" applyFont="1" applyFill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/>
    </xf>
    <xf numFmtId="0" fontId="10" fillId="8" borderId="9" xfId="0" applyFont="1" applyFill="1" applyBorder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36" fillId="0" borderId="10" xfId="0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9" fontId="30" fillId="2" borderId="10" xfId="0" applyNumberFormat="1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9" fontId="30" fillId="2" borderId="10" xfId="0" applyNumberFormat="1" applyFont="1" applyFill="1" applyBorder="1" applyAlignment="1">
      <alignment horizontal="center" vertical="top"/>
    </xf>
    <xf numFmtId="9" fontId="30" fillId="2" borderId="10" xfId="0" applyNumberFormat="1" applyFont="1" applyFill="1" applyBorder="1" applyAlignment="1">
      <alignment horizontal="center" vertical="top"/>
    </xf>
    <xf numFmtId="9" fontId="30" fillId="2" borderId="10" xfId="0" applyNumberFormat="1" applyFont="1" applyFill="1" applyBorder="1" applyAlignment="1">
      <alignment horizontal="center" vertical="top"/>
    </xf>
    <xf numFmtId="0" fontId="23" fillId="0" borderId="7" xfId="0" applyFont="1" applyFill="1" applyBorder="1" applyAlignment="1">
      <alignment horizontal="left" vertical="top" wrapText="1"/>
    </xf>
    <xf numFmtId="9" fontId="30" fillId="2" borderId="10" xfId="0" applyNumberFormat="1" applyFont="1" applyFill="1" applyBorder="1" applyAlignment="1">
      <alignment horizontal="center" vertical="top"/>
    </xf>
    <xf numFmtId="0" fontId="37" fillId="3" borderId="7" xfId="0" applyFont="1" applyFill="1" applyBorder="1" applyAlignment="1">
      <alignment horizontal="left" vertical="top" wrapText="1"/>
    </xf>
    <xf numFmtId="0" fontId="36" fillId="3" borderId="7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37" fillId="3" borderId="0" xfId="0" applyFont="1" applyFill="1" applyAlignment="1">
      <alignment horizontal="left" vertical="top" wrapText="1"/>
    </xf>
    <xf numFmtId="0" fontId="6" fillId="0" borderId="16" xfId="0" applyFont="1" applyFill="1" applyBorder="1" applyAlignment="1">
      <alignment vertical="top" wrapText="1"/>
    </xf>
    <xf numFmtId="0" fontId="37" fillId="0" borderId="7" xfId="0" applyFont="1" applyFill="1" applyBorder="1" applyAlignment="1">
      <alignment horizontal="left" vertical="top"/>
    </xf>
    <xf numFmtId="0" fontId="37" fillId="0" borderId="7" xfId="0" applyFont="1" applyFill="1" applyBorder="1" applyAlignment="1">
      <alignment vertical="top" wrapText="1"/>
    </xf>
    <xf numFmtId="0" fontId="22" fillId="6" borderId="12" xfId="0" applyFont="1" applyFill="1" applyBorder="1" applyAlignment="1">
      <alignment horizontal="left" vertical="top"/>
    </xf>
    <xf numFmtId="0" fontId="37" fillId="0" borderId="7" xfId="0" applyFont="1" applyBorder="1" applyAlignment="1">
      <alignment horizontal="center" vertical="top" wrapText="1"/>
    </xf>
    <xf numFmtId="0" fontId="36" fillId="0" borderId="7" xfId="0" applyFont="1" applyFill="1" applyBorder="1" applyAlignment="1">
      <alignment horizontal="left" vertical="top"/>
    </xf>
    <xf numFmtId="9" fontId="30" fillId="2" borderId="10" xfId="0" applyNumberFormat="1" applyFont="1" applyFill="1" applyBorder="1" applyAlignment="1">
      <alignment horizontal="center" vertical="top"/>
    </xf>
    <xf numFmtId="0" fontId="37" fillId="8" borderId="9" xfId="0" applyFont="1" applyFill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6" fillId="0" borderId="9" xfId="0" applyFont="1" applyFill="1" applyBorder="1" applyAlignment="1">
      <alignment horizontal="left" vertical="top" wrapText="1"/>
    </xf>
    <xf numFmtId="0" fontId="36" fillId="0" borderId="7" xfId="0" applyFont="1" applyBorder="1" applyAlignment="1">
      <alignment horizontal="left" vertical="top" wrapText="1"/>
    </xf>
    <xf numFmtId="0" fontId="36" fillId="8" borderId="7" xfId="0" applyFont="1" applyFill="1" applyBorder="1" applyAlignment="1">
      <alignment horizontal="left" vertical="top" wrapText="1"/>
    </xf>
    <xf numFmtId="0" fontId="36" fillId="8" borderId="9" xfId="0" applyFont="1" applyFill="1" applyBorder="1" applyAlignment="1">
      <alignment horizontal="left" vertical="top" wrapText="1"/>
    </xf>
    <xf numFmtId="0" fontId="36" fillId="8" borderId="10" xfId="0" applyFont="1" applyFill="1" applyBorder="1" applyAlignment="1">
      <alignment horizontal="left" vertical="top" wrapText="1"/>
    </xf>
    <xf numFmtId="0" fontId="38" fillId="8" borderId="9" xfId="0" applyFont="1" applyFill="1" applyBorder="1" applyAlignment="1">
      <alignment horizontal="left" vertical="top" wrapText="1"/>
    </xf>
    <xf numFmtId="0" fontId="37" fillId="8" borderId="7" xfId="0" applyFont="1" applyFill="1" applyBorder="1" applyAlignment="1">
      <alignment horizontal="left" vertical="top" wrapText="1"/>
    </xf>
    <xf numFmtId="0" fontId="36" fillId="0" borderId="7" xfId="0" applyFont="1" applyFill="1" applyBorder="1" applyAlignment="1">
      <alignment horizontal="left" vertical="top" wrapText="1"/>
    </xf>
    <xf numFmtId="0" fontId="36" fillId="3" borderId="7" xfId="0" applyFont="1" applyFill="1" applyBorder="1" applyAlignment="1">
      <alignment horizontal="left" vertical="top" wrapText="1"/>
    </xf>
    <xf numFmtId="0" fontId="36" fillId="3" borderId="9" xfId="0" applyFont="1" applyFill="1" applyBorder="1" applyAlignment="1">
      <alignment horizontal="left" vertical="top" wrapText="1"/>
    </xf>
    <xf numFmtId="0" fontId="41" fillId="8" borderId="9" xfId="0" applyFont="1" applyFill="1" applyBorder="1" applyAlignment="1">
      <alignment horizontal="left" vertical="top" wrapText="1"/>
    </xf>
    <xf numFmtId="0" fontId="37" fillId="0" borderId="7" xfId="0" applyFont="1" applyFill="1" applyBorder="1" applyAlignment="1">
      <alignment horizontal="left" vertical="top" wrapText="1"/>
    </xf>
    <xf numFmtId="0" fontId="41" fillId="8" borderId="7" xfId="0" applyFont="1" applyFill="1" applyBorder="1" applyAlignment="1">
      <alignment horizontal="left" vertical="top" wrapText="1"/>
    </xf>
    <xf numFmtId="0" fontId="36" fillId="0" borderId="7" xfId="0" applyFont="1" applyFill="1" applyBorder="1" applyAlignment="1">
      <alignment horizontal="left" vertical="top"/>
    </xf>
    <xf numFmtId="0" fontId="43" fillId="0" borderId="9" xfId="0" applyFont="1" applyFill="1" applyBorder="1" applyAlignment="1">
      <alignment horizontal="left" vertical="top" wrapText="1"/>
    </xf>
    <xf numFmtId="0" fontId="43" fillId="8" borderId="9" xfId="0" applyFont="1" applyFill="1" applyBorder="1" applyAlignment="1">
      <alignment horizontal="left" vertical="top" wrapText="1"/>
    </xf>
    <xf numFmtId="0" fontId="43" fillId="0" borderId="9" xfId="0" applyFont="1" applyBorder="1" applyAlignment="1">
      <alignment horizontal="left" vertical="top" wrapText="1"/>
    </xf>
    <xf numFmtId="0" fontId="43" fillId="0" borderId="7" xfId="0" applyFont="1" applyBorder="1" applyAlignment="1">
      <alignment horizontal="left" vertical="top" wrapText="1"/>
    </xf>
    <xf numFmtId="0" fontId="43" fillId="0" borderId="7" xfId="0" applyFont="1" applyFill="1" applyBorder="1" applyAlignment="1">
      <alignment horizontal="left" vertical="top" wrapText="1"/>
    </xf>
    <xf numFmtId="0" fontId="43" fillId="0" borderId="10" xfId="0" applyFont="1" applyFill="1" applyBorder="1" applyAlignment="1">
      <alignment horizontal="left" vertical="top" wrapText="1"/>
    </xf>
    <xf numFmtId="0" fontId="44" fillId="0" borderId="7" xfId="0" applyFont="1" applyFill="1" applyBorder="1" applyAlignment="1">
      <alignment horizontal="left" vertical="top" wrapText="1"/>
    </xf>
    <xf numFmtId="0" fontId="14" fillId="8" borderId="7" xfId="0" applyFont="1" applyFill="1" applyBorder="1" applyAlignment="1">
      <alignment horizontal="left" vertical="top" wrapText="1"/>
    </xf>
    <xf numFmtId="0" fontId="42" fillId="0" borderId="7" xfId="0" applyFont="1" applyFill="1" applyBorder="1" applyAlignment="1">
      <alignment horizontal="left" vertical="top" wrapText="1"/>
    </xf>
    <xf numFmtId="0" fontId="44" fillId="0" borderId="7" xfId="0" applyFont="1" applyFill="1" applyBorder="1" applyAlignment="1">
      <alignment horizontal="left" vertical="top"/>
    </xf>
    <xf numFmtId="0" fontId="44" fillId="8" borderId="9" xfId="0" applyFont="1" applyFill="1" applyBorder="1" applyAlignment="1">
      <alignment horizontal="left" vertical="top" wrapText="1"/>
    </xf>
    <xf numFmtId="0" fontId="43" fillId="8" borderId="7" xfId="0" applyFont="1" applyFill="1" applyBorder="1" applyAlignment="1">
      <alignment horizontal="left" vertical="top" wrapText="1"/>
    </xf>
    <xf numFmtId="0" fontId="44" fillId="8" borderId="10" xfId="0" applyFont="1" applyFill="1" applyBorder="1" applyAlignment="1">
      <alignment horizontal="left" vertical="top" wrapText="1"/>
    </xf>
    <xf numFmtId="0" fontId="44" fillId="0" borderId="7" xfId="0" applyFont="1" applyBorder="1" applyAlignment="1">
      <alignment horizontal="left" vertical="top" wrapText="1"/>
    </xf>
    <xf numFmtId="0" fontId="44" fillId="3" borderId="10" xfId="0" applyFont="1" applyFill="1" applyBorder="1" applyAlignment="1">
      <alignment horizontal="left" vertical="top" wrapText="1"/>
    </xf>
    <xf numFmtId="0" fontId="44" fillId="3" borderId="9" xfId="0" applyFont="1" applyFill="1" applyBorder="1" applyAlignment="1">
      <alignment horizontal="left" vertical="top" wrapText="1"/>
    </xf>
    <xf numFmtId="0" fontId="44" fillId="0" borderId="10" xfId="0" applyFont="1" applyFill="1" applyBorder="1" applyAlignment="1">
      <alignment horizontal="left" vertical="top" wrapText="1"/>
    </xf>
    <xf numFmtId="0" fontId="44" fillId="0" borderId="9" xfId="0" applyFont="1" applyFill="1" applyBorder="1" applyAlignment="1">
      <alignment horizontal="left" vertical="top" wrapText="1"/>
    </xf>
    <xf numFmtId="0" fontId="37" fillId="0" borderId="9" xfId="0" applyFont="1" applyFill="1" applyBorder="1" applyAlignment="1">
      <alignment horizontal="left" vertical="top" wrapText="1"/>
    </xf>
    <xf numFmtId="0" fontId="44" fillId="3" borderId="0" xfId="0" applyFont="1" applyFill="1" applyAlignment="1">
      <alignment horizontal="left" vertical="top" wrapText="1"/>
    </xf>
    <xf numFmtId="0" fontId="44" fillId="3" borderId="7" xfId="0" applyFont="1" applyFill="1" applyBorder="1" applyAlignment="1">
      <alignment horizontal="left" vertical="top" wrapText="1"/>
    </xf>
    <xf numFmtId="0" fontId="44" fillId="8" borderId="7" xfId="0" applyFont="1" applyFill="1" applyBorder="1" applyAlignment="1">
      <alignment horizontal="left" vertical="top" wrapText="1"/>
    </xf>
    <xf numFmtId="0" fontId="36" fillId="8" borderId="12" xfId="0" applyFont="1" applyFill="1" applyBorder="1" applyAlignment="1">
      <alignment horizontal="left" vertical="top" wrapText="1"/>
    </xf>
    <xf numFmtId="0" fontId="44" fillId="8" borderId="7" xfId="0" applyFont="1" applyFill="1" applyBorder="1" applyAlignment="1">
      <alignment horizontal="left" vertical="top"/>
    </xf>
    <xf numFmtId="0" fontId="36" fillId="8" borderId="7" xfId="0" applyFont="1" applyFill="1" applyBorder="1" applyAlignment="1">
      <alignment horizontal="left" vertical="top"/>
    </xf>
    <xf numFmtId="0" fontId="36" fillId="0" borderId="9" xfId="0" quotePrefix="1" applyFont="1" applyBorder="1" applyAlignment="1">
      <alignment horizontal="left" vertical="top" wrapText="1"/>
    </xf>
    <xf numFmtId="0" fontId="44" fillId="3" borderId="7" xfId="0" applyFont="1" applyFill="1" applyBorder="1" applyAlignment="1">
      <alignment horizontal="left" vertical="top"/>
    </xf>
    <xf numFmtId="0" fontId="36" fillId="3" borderId="7" xfId="0" applyFont="1" applyFill="1" applyBorder="1" applyAlignment="1">
      <alignment horizontal="left" vertical="top"/>
    </xf>
    <xf numFmtId="0" fontId="10" fillId="8" borderId="7" xfId="0" applyFont="1" applyFill="1" applyBorder="1" applyAlignment="1">
      <alignment horizontal="left" vertical="top" wrapText="1"/>
    </xf>
    <xf numFmtId="0" fontId="9" fillId="8" borderId="7" xfId="0" applyFont="1" applyFill="1" applyBorder="1" applyAlignment="1">
      <alignment vertical="center" wrapText="1"/>
    </xf>
    <xf numFmtId="0" fontId="11" fillId="8" borderId="15" xfId="0" applyFont="1" applyFill="1" applyBorder="1" applyAlignment="1">
      <alignment vertical="center" wrapText="1"/>
    </xf>
    <xf numFmtId="0" fontId="11" fillId="8" borderId="7" xfId="0" applyFont="1" applyFill="1" applyBorder="1" applyAlignment="1">
      <alignment vertical="center" wrapText="1"/>
    </xf>
    <xf numFmtId="0" fontId="44" fillId="0" borderId="12" xfId="0" applyFont="1" applyFill="1" applyBorder="1" applyAlignment="1">
      <alignment horizontal="left" vertical="top"/>
    </xf>
    <xf numFmtId="0" fontId="44" fillId="0" borderId="9" xfId="0" applyFont="1" applyFill="1" applyBorder="1" applyAlignment="1">
      <alignment horizontal="left" vertical="top"/>
    </xf>
    <xf numFmtId="0" fontId="36" fillId="0" borderId="9" xfId="0" applyFont="1" applyFill="1" applyBorder="1" applyAlignment="1">
      <alignment horizontal="left" vertical="top"/>
    </xf>
    <xf numFmtId="0" fontId="9" fillId="15" borderId="7" xfId="0" applyFont="1" applyFill="1" applyBorder="1" applyAlignment="1">
      <alignment vertical="center" wrapText="1"/>
    </xf>
    <xf numFmtId="0" fontId="11" fillId="15" borderId="7" xfId="0" applyFont="1" applyFill="1" applyBorder="1" applyAlignment="1">
      <alignment vertical="center" wrapText="1"/>
    </xf>
    <xf numFmtId="0" fontId="43" fillId="0" borderId="10" xfId="0" applyFont="1" applyBorder="1" applyAlignment="1">
      <alignment horizontal="left" vertical="top" wrapText="1"/>
    </xf>
    <xf numFmtId="0" fontId="15" fillId="8" borderId="0" xfId="3" applyFill="1" applyAlignment="1">
      <alignment horizontal="center"/>
    </xf>
    <xf numFmtId="0" fontId="39" fillId="8" borderId="0" xfId="3" applyFont="1" applyFill="1" applyAlignment="1">
      <alignment horizontal="center" vertical="top" wrapText="1"/>
    </xf>
    <xf numFmtId="0" fontId="15" fillId="8" borderId="7" xfId="3" applyFill="1" applyBorder="1" applyAlignment="1">
      <alignment horizontal="center" vertical="center" wrapText="1"/>
    </xf>
    <xf numFmtId="0" fontId="18" fillId="17" borderId="7" xfId="0" applyFont="1" applyFill="1" applyBorder="1" applyAlignment="1">
      <alignment horizontal="center" vertical="top" wrapText="1"/>
    </xf>
    <xf numFmtId="0" fontId="40" fillId="7" borderId="7" xfId="3" applyFont="1" applyFill="1" applyBorder="1" applyAlignment="1">
      <alignment horizontal="center" vertical="center" wrapText="1"/>
    </xf>
    <xf numFmtId="0" fontId="18" fillId="17" borderId="7" xfId="3" applyFont="1" applyFill="1" applyBorder="1" applyAlignment="1">
      <alignment horizontal="center" vertical="top" wrapText="1"/>
    </xf>
    <xf numFmtId="0" fontId="1" fillId="21" borderId="11" xfId="0" applyFont="1" applyFill="1" applyBorder="1" applyAlignment="1">
      <alignment horizontal="center" wrapText="1"/>
    </xf>
    <xf numFmtId="0" fontId="1" fillId="21" borderId="6" xfId="0" applyFont="1" applyFill="1" applyBorder="1" applyAlignment="1">
      <alignment horizontal="center" wrapText="1"/>
    </xf>
    <xf numFmtId="0" fontId="1" fillId="21" borderId="22" xfId="0" applyFont="1" applyFill="1" applyBorder="1" applyAlignment="1">
      <alignment horizontal="center" wrapText="1"/>
    </xf>
    <xf numFmtId="0" fontId="0" fillId="13" borderId="7" xfId="0" applyFont="1" applyFill="1" applyBorder="1" applyAlignment="1">
      <alignment horizontal="center" vertical="top"/>
    </xf>
    <xf numFmtId="9" fontId="25" fillId="2" borderId="17" xfId="0" applyNumberFormat="1" applyFont="1" applyFill="1" applyBorder="1" applyAlignment="1">
      <alignment horizontal="center" vertical="top"/>
    </xf>
    <xf numFmtId="0" fontId="0" fillId="11" borderId="11" xfId="0" applyFont="1" applyFill="1" applyBorder="1" applyAlignment="1">
      <alignment horizontal="center" vertical="top" wrapText="1"/>
    </xf>
    <xf numFmtId="0" fontId="0" fillId="11" borderId="12" xfId="0" applyFont="1" applyFill="1" applyBorder="1" applyAlignment="1">
      <alignment horizontal="center" vertical="top" wrapText="1"/>
    </xf>
    <xf numFmtId="0" fontId="33" fillId="21" borderId="18" xfId="0" applyFont="1" applyFill="1" applyBorder="1" applyAlignment="1">
      <alignment horizontal="center" vertical="center" wrapText="1"/>
    </xf>
    <xf numFmtId="0" fontId="33" fillId="21" borderId="19" xfId="0" applyFont="1" applyFill="1" applyBorder="1" applyAlignment="1">
      <alignment horizontal="center" vertical="center" wrapText="1"/>
    </xf>
    <xf numFmtId="0" fontId="33" fillId="21" borderId="20" xfId="0" applyFont="1" applyFill="1" applyBorder="1" applyAlignment="1">
      <alignment horizontal="center" vertical="center" wrapText="1"/>
    </xf>
    <xf numFmtId="0" fontId="33" fillId="21" borderId="21" xfId="0" applyFont="1" applyFill="1" applyBorder="1" applyAlignment="1">
      <alignment horizontal="center" vertical="center" wrapText="1"/>
    </xf>
    <xf numFmtId="0" fontId="20" fillId="11" borderId="11" xfId="0" applyFont="1" applyFill="1" applyBorder="1" applyAlignment="1">
      <alignment horizontal="center" vertical="top"/>
    </xf>
    <xf numFmtId="0" fontId="20" fillId="11" borderId="12" xfId="0" applyFont="1" applyFill="1" applyBorder="1" applyAlignment="1">
      <alignment horizontal="center" vertical="top"/>
    </xf>
    <xf numFmtId="0" fontId="20" fillId="11" borderId="6" xfId="0" applyFont="1" applyFill="1" applyBorder="1" applyAlignment="1">
      <alignment horizontal="center" vertical="top"/>
    </xf>
    <xf numFmtId="0" fontId="17" fillId="10" borderId="3" xfId="0" applyFont="1" applyFill="1" applyBorder="1" applyAlignment="1">
      <alignment horizontal="left" vertical="top" textRotation="180"/>
    </xf>
    <xf numFmtId="0" fontId="17" fillId="10" borderId="5" xfId="0" applyFont="1" applyFill="1" applyBorder="1" applyAlignment="1">
      <alignment horizontal="left" vertical="top" textRotation="180"/>
    </xf>
    <xf numFmtId="0" fontId="17" fillId="10" borderId="9" xfId="0" applyFont="1" applyFill="1" applyBorder="1" applyAlignment="1">
      <alignment horizontal="left" vertical="top" textRotation="180"/>
    </xf>
    <xf numFmtId="0" fontId="23" fillId="19" borderId="2" xfId="0" applyFont="1" applyFill="1" applyBorder="1" applyAlignment="1">
      <alignment horizontal="center" textRotation="90"/>
    </xf>
    <xf numFmtId="0" fontId="23" fillId="19" borderId="3" xfId="0" applyFont="1" applyFill="1" applyBorder="1" applyAlignment="1">
      <alignment horizontal="center" textRotation="90"/>
    </xf>
    <xf numFmtId="0" fontId="23" fillId="19" borderId="4" xfId="0" applyFont="1" applyFill="1" applyBorder="1" applyAlignment="1">
      <alignment horizontal="center" textRotation="90"/>
    </xf>
    <xf numFmtId="0" fontId="23" fillId="19" borderId="5" xfId="0" applyFont="1" applyFill="1" applyBorder="1" applyAlignment="1">
      <alignment horizontal="center" textRotation="90"/>
    </xf>
    <xf numFmtId="0" fontId="23" fillId="20" borderId="2" xfId="0" applyFont="1" applyFill="1" applyBorder="1" applyAlignment="1">
      <alignment horizontal="center" textRotation="90"/>
    </xf>
    <xf numFmtId="0" fontId="23" fillId="20" borderId="3" xfId="0" applyFont="1" applyFill="1" applyBorder="1" applyAlignment="1">
      <alignment horizontal="center" textRotation="90"/>
    </xf>
    <xf numFmtId="0" fontId="23" fillId="20" borderId="4" xfId="0" applyFont="1" applyFill="1" applyBorder="1" applyAlignment="1">
      <alignment horizontal="center" textRotation="90"/>
    </xf>
    <xf numFmtId="0" fontId="23" fillId="20" borderId="5" xfId="0" applyFont="1" applyFill="1" applyBorder="1" applyAlignment="1">
      <alignment horizontal="center" textRotation="90"/>
    </xf>
    <xf numFmtId="0" fontId="23" fillId="20" borderId="2" xfId="0" applyFont="1" applyFill="1" applyBorder="1" applyAlignment="1">
      <alignment horizontal="center" textRotation="90" wrapText="1"/>
    </xf>
    <xf numFmtId="0" fontId="23" fillId="20" borderId="3" xfId="0" applyFont="1" applyFill="1" applyBorder="1" applyAlignment="1">
      <alignment horizontal="center" textRotation="90" wrapText="1"/>
    </xf>
    <xf numFmtId="0" fontId="23" fillId="20" borderId="4" xfId="0" applyFont="1" applyFill="1" applyBorder="1" applyAlignment="1">
      <alignment horizontal="center" textRotation="90" wrapText="1"/>
    </xf>
    <xf numFmtId="0" fontId="23" fillId="20" borderId="5" xfId="0" applyFont="1" applyFill="1" applyBorder="1" applyAlignment="1">
      <alignment horizontal="center" textRotation="90" wrapText="1"/>
    </xf>
    <xf numFmtId="0" fontId="23" fillId="19" borderId="2" xfId="0" applyFont="1" applyFill="1" applyBorder="1" applyAlignment="1">
      <alignment horizontal="center" textRotation="90" wrapText="1"/>
    </xf>
    <xf numFmtId="0" fontId="23" fillId="19" borderId="3" xfId="0" applyFont="1" applyFill="1" applyBorder="1" applyAlignment="1">
      <alignment horizontal="center" textRotation="90" wrapText="1"/>
    </xf>
    <xf numFmtId="0" fontId="23" fillId="19" borderId="4" xfId="0" applyFont="1" applyFill="1" applyBorder="1" applyAlignment="1">
      <alignment horizontal="center" textRotation="90" wrapText="1"/>
    </xf>
    <xf numFmtId="0" fontId="23" fillId="19" borderId="5" xfId="0" applyFont="1" applyFill="1" applyBorder="1" applyAlignment="1">
      <alignment horizontal="center" textRotation="90" wrapText="1"/>
    </xf>
    <xf numFmtId="0" fontId="27" fillId="14" borderId="11" xfId="0" applyFont="1" applyFill="1" applyBorder="1" applyAlignment="1">
      <alignment horizontal="center" vertical="top" wrapText="1"/>
    </xf>
    <xf numFmtId="0" fontId="27" fillId="14" borderId="6" xfId="0" applyFont="1" applyFill="1" applyBorder="1" applyAlignment="1">
      <alignment horizontal="center" vertical="top" wrapText="1"/>
    </xf>
    <xf numFmtId="0" fontId="0" fillId="11" borderId="7" xfId="0" applyFont="1" applyFill="1" applyBorder="1" applyAlignment="1">
      <alignment horizontal="right" vertical="top" wrapText="1"/>
    </xf>
    <xf numFmtId="0" fontId="19" fillId="4" borderId="7" xfId="4" applyFill="1" applyBorder="1" applyAlignment="1">
      <alignment horizontal="left" vertical="top" wrapText="1"/>
    </xf>
    <xf numFmtId="0" fontId="16" fillId="4" borderId="7" xfId="0" applyFont="1" applyFill="1" applyBorder="1" applyAlignment="1">
      <alignment horizontal="left" vertical="top" wrapText="1"/>
    </xf>
    <xf numFmtId="0" fontId="33" fillId="4" borderId="4" xfId="0" applyFont="1" applyFill="1" applyBorder="1" applyAlignment="1">
      <alignment horizontal="left" vertical="top" wrapText="1"/>
    </xf>
    <xf numFmtId="0" fontId="33" fillId="4" borderId="0" xfId="0" applyFont="1" applyFill="1" applyBorder="1" applyAlignment="1">
      <alignment horizontal="left" vertical="top" wrapText="1"/>
    </xf>
    <xf numFmtId="0" fontId="16" fillId="4" borderId="4" xfId="0" applyFont="1" applyFill="1" applyBorder="1" applyAlignment="1">
      <alignment horizontal="left" vertical="top" wrapText="1"/>
    </xf>
    <xf numFmtId="0" fontId="16" fillId="4" borderId="0" xfId="0" applyFont="1" applyFill="1" applyBorder="1" applyAlignment="1">
      <alignment horizontal="left" vertical="top" wrapText="1"/>
    </xf>
    <xf numFmtId="0" fontId="16" fillId="4" borderId="11" xfId="0" applyFont="1" applyFill="1" applyBorder="1" applyAlignment="1">
      <alignment horizontal="left" vertical="top" wrapText="1"/>
    </xf>
    <xf numFmtId="0" fontId="16" fillId="4" borderId="12" xfId="0" applyFont="1" applyFill="1" applyBorder="1" applyAlignment="1">
      <alignment horizontal="left" vertical="top" wrapText="1"/>
    </xf>
    <xf numFmtId="0" fontId="16" fillId="4" borderId="6" xfId="0" applyFont="1" applyFill="1" applyBorder="1" applyAlignment="1">
      <alignment horizontal="left" vertical="top" wrapText="1"/>
    </xf>
    <xf numFmtId="0" fontId="27" fillId="11" borderId="0" xfId="0" applyFont="1" applyFill="1" applyBorder="1" applyAlignment="1">
      <alignment horizontal="right" vertical="top" wrapText="1"/>
    </xf>
  </cellXfs>
  <cellStyles count="5">
    <cellStyle name="Hyperlink" xfId="4" builtinId="8"/>
    <cellStyle name="Normal" xfId="0" builtinId="0"/>
    <cellStyle name="Normal 2" xfId="1" xr:uid="{00000000-0005-0000-0000-000000000000}"/>
    <cellStyle name="Normal 3" xfId="2" xr:uid="{00000000-0005-0000-0000-000001000000}"/>
    <cellStyle name="Normal 4" xfId="3" xr:uid="{00000000-0005-0000-0000-000002000000}"/>
  </cellStyles>
  <dxfs count="1359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slema\Documents\Current\Standardisation\GCF\2017\2017-10-24%20CAG-52%20Venice\e-inputs\CA%20TCL%20tool\CAG-17-389r1\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uchunying@huawei.com" TargetMode="External"/><Relationship Id="rId1" Type="http://schemas.openxmlformats.org/officeDocument/2006/relationships/hyperlink" Target="mailto:shiyu19@chinaunicom.cn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22"/>
  <sheetViews>
    <sheetView tabSelected="1" workbookViewId="0">
      <selection activeCell="K8" sqref="K8"/>
    </sheetView>
  </sheetViews>
  <sheetFormatPr defaultColWidth="8.85546875" defaultRowHeight="15"/>
  <cols>
    <col min="1" max="1" width="4.28515625" style="140" customWidth="1"/>
    <col min="2" max="2" width="23.28515625" style="140" customWidth="1"/>
    <col min="3" max="3" width="24.28515625" style="151" customWidth="1"/>
    <col min="4" max="4" width="10.85546875" style="151" customWidth="1"/>
    <col min="5" max="7" width="12.140625" style="151" customWidth="1"/>
    <col min="8" max="8" width="11" style="151" customWidth="1"/>
    <col min="9" max="9" width="12.140625" style="151" customWidth="1"/>
    <col min="10" max="10" width="9.5703125" style="151" customWidth="1"/>
    <col min="11" max="11" width="11" style="151" customWidth="1"/>
    <col min="12" max="12" width="9.5703125" style="151" customWidth="1"/>
    <col min="13" max="13" width="12" style="151" customWidth="1"/>
    <col min="14" max="23" width="8.85546875" style="140"/>
    <col min="24" max="16384" width="8.85546875" style="150"/>
  </cols>
  <sheetData>
    <row r="1" spans="1:13">
      <c r="A1" s="238" t="s">
        <v>684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</row>
    <row r="2" spans="1:13" ht="21">
      <c r="A2" s="239" t="str">
        <f>'RF Tx Rx Range 1'!B1</f>
        <v>Rel-15 NR Transmitter and Receiver Test Cases – SA Range 1 (TS 38.521-1)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1:13"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13">
      <c r="C4" s="141"/>
      <c r="D4" s="142" t="s">
        <v>33</v>
      </c>
      <c r="E4" s="142" t="s">
        <v>685</v>
      </c>
      <c r="F4" s="142" t="s">
        <v>686</v>
      </c>
      <c r="G4" s="142" t="s">
        <v>687</v>
      </c>
      <c r="H4" s="140"/>
      <c r="I4" s="140"/>
      <c r="J4" s="140"/>
      <c r="K4" s="140"/>
      <c r="L4" s="140"/>
      <c r="M4" s="140"/>
    </row>
    <row r="5" spans="1:13" ht="18.75">
      <c r="B5" s="240" t="str">
        <f>'RF Tx Rx Range 1'!B1</f>
        <v>Rel-15 NR Transmitter and Receiver Test Cases – SA Range 1 (TS 38.521-1)</v>
      </c>
      <c r="C5" s="142" t="s">
        <v>688</v>
      </c>
      <c r="D5" s="152">
        <f>'RF Tx Rx Range 1'!N8</f>
        <v>0.99467376830892151</v>
      </c>
      <c r="E5" s="153">
        <f>'RF Tx Rx Range 1'!N8</f>
        <v>0.99467376830892151</v>
      </c>
      <c r="F5" s="153"/>
      <c r="G5" s="154"/>
      <c r="H5" s="140"/>
      <c r="I5" s="140"/>
      <c r="J5" s="140"/>
      <c r="K5" s="140"/>
      <c r="L5" s="140"/>
      <c r="M5" s="140"/>
    </row>
    <row r="6" spans="1:13" ht="18.75">
      <c r="B6" s="240"/>
      <c r="C6" s="142" t="s">
        <v>689</v>
      </c>
      <c r="D6" s="152" t="str">
        <f>'RF Tx Rx Range 1'!R8</f>
        <v/>
      </c>
      <c r="E6" s="153" t="str">
        <f>'RF Tx Rx Range 1'!R8</f>
        <v/>
      </c>
      <c r="F6" s="153"/>
      <c r="G6" s="154"/>
      <c r="H6" s="140"/>
      <c r="I6" s="140"/>
      <c r="J6" s="140"/>
      <c r="K6" s="140"/>
      <c r="L6" s="140"/>
      <c r="M6" s="140"/>
    </row>
    <row r="7" spans="1:13" ht="18.75">
      <c r="B7" s="240"/>
      <c r="C7" s="142" t="s">
        <v>159</v>
      </c>
      <c r="D7" s="152" t="str">
        <f>'RF Tx Rx Range 1'!P8</f>
        <v/>
      </c>
      <c r="E7" s="153" t="str">
        <f>'RF Tx Rx Range 1'!P8</f>
        <v/>
      </c>
      <c r="F7" s="153"/>
      <c r="G7" s="154"/>
      <c r="H7" s="140"/>
      <c r="I7" s="140"/>
      <c r="J7" s="140"/>
      <c r="K7" s="140"/>
      <c r="L7" s="140"/>
      <c r="M7" s="140"/>
    </row>
    <row r="8" spans="1:13" ht="18.75">
      <c r="B8" s="240"/>
      <c r="C8" s="142" t="s">
        <v>690</v>
      </c>
      <c r="D8" s="152" t="str">
        <f>'RF Tx Rx Range 1'!T8</f>
        <v/>
      </c>
      <c r="E8" s="153" t="str">
        <f>'RF Tx Rx Range 1'!T8</f>
        <v/>
      </c>
      <c r="F8" s="153"/>
      <c r="G8" s="154"/>
      <c r="H8" s="140"/>
      <c r="I8" s="140"/>
      <c r="J8" s="140"/>
      <c r="K8" s="140"/>
      <c r="L8" s="140"/>
      <c r="M8" s="140"/>
    </row>
    <row r="9" spans="1:13" ht="18.75">
      <c r="B9" s="240"/>
      <c r="C9" s="142" t="s">
        <v>691</v>
      </c>
      <c r="D9" s="152" t="str">
        <f>'RF Tx Rx Range 1'!V8</f>
        <v/>
      </c>
      <c r="E9" s="153" t="str">
        <f>'RF Tx Rx Range 1'!V8</f>
        <v/>
      </c>
      <c r="F9" s="153"/>
      <c r="G9" s="154"/>
      <c r="H9" s="140"/>
      <c r="I9" s="140"/>
      <c r="J9" s="140"/>
      <c r="K9" s="140"/>
      <c r="L9" s="140"/>
      <c r="M9" s="140"/>
    </row>
    <row r="10" spans="1:13"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</row>
    <row r="11" spans="1:13" ht="18.75">
      <c r="C11" s="143" t="s">
        <v>160</v>
      </c>
      <c r="D11" s="242" t="s">
        <v>692</v>
      </c>
      <c r="E11" s="242"/>
      <c r="F11" s="242"/>
      <c r="G11" s="242"/>
      <c r="H11" s="242"/>
      <c r="I11" s="242"/>
      <c r="J11" s="242"/>
      <c r="K11" s="242"/>
      <c r="L11" s="242"/>
      <c r="M11" s="242"/>
    </row>
    <row r="12" spans="1:13" ht="53.45" customHeight="1">
      <c r="C12" s="143"/>
      <c r="D12" s="241" t="s">
        <v>698</v>
      </c>
      <c r="E12" s="241"/>
      <c r="F12" s="241" t="s">
        <v>697</v>
      </c>
      <c r="G12" s="241"/>
      <c r="H12" s="243" t="s">
        <v>693</v>
      </c>
      <c r="I12" s="243"/>
      <c r="J12" s="243" t="s">
        <v>694</v>
      </c>
      <c r="K12" s="243"/>
      <c r="L12" s="243" t="s">
        <v>695</v>
      </c>
      <c r="M12" s="243"/>
    </row>
    <row r="13" spans="1:13">
      <c r="C13" s="144" t="s">
        <v>160</v>
      </c>
      <c r="D13" s="155" t="s">
        <v>33</v>
      </c>
      <c r="E13" s="155" t="s">
        <v>696</v>
      </c>
      <c r="F13" s="155" t="s">
        <v>33</v>
      </c>
      <c r="G13" s="155" t="s">
        <v>696</v>
      </c>
      <c r="H13" s="145" t="s">
        <v>33</v>
      </c>
      <c r="I13" s="145" t="s">
        <v>696</v>
      </c>
      <c r="J13" s="145" t="s">
        <v>33</v>
      </c>
      <c r="K13" s="145" t="s">
        <v>696</v>
      </c>
      <c r="L13" s="145" t="s">
        <v>33</v>
      </c>
      <c r="M13" s="145" t="s">
        <v>696</v>
      </c>
    </row>
    <row r="14" spans="1:13" ht="18.75">
      <c r="B14" s="240" t="str">
        <f>'RF Tx Rx Range 1'!B1</f>
        <v>Rel-15 NR Transmitter and Receiver Test Cases – SA Range 1 (TS 38.521-1)</v>
      </c>
      <c r="C14" s="142" t="s">
        <v>688</v>
      </c>
      <c r="D14" s="146">
        <f>F14+H14+J14+L14</f>
        <v>121</v>
      </c>
      <c r="E14" s="147">
        <f>G14+I14+K14+M14</f>
        <v>120</v>
      </c>
      <c r="F14" s="152"/>
      <c r="G14" s="152"/>
      <c r="H14" s="148">
        <f>COUNTIFS('RF Tx Rx Range 1'!O12:O339,"&gt;=0",'RF Tx Rx Range 1'!B12:B339,"Y")</f>
        <v>121</v>
      </c>
      <c r="I14" s="149">
        <f>COUNTIFS('RF Tx Rx Range 1'!O12:O339,"&gt;=0",'RF Tx Rx Range 1'!B12:B339,"Y",'RF Tx Rx Range 1'!O12:O339,"=100%")</f>
        <v>120</v>
      </c>
      <c r="J14" s="152"/>
      <c r="K14" s="152"/>
      <c r="L14" s="152"/>
      <c r="M14" s="152"/>
    </row>
    <row r="15" spans="1:13" s="140" customFormat="1" ht="18.75">
      <c r="B15" s="240"/>
      <c r="C15" s="142" t="s">
        <v>689</v>
      </c>
      <c r="D15" s="152"/>
      <c r="E15" s="152"/>
      <c r="F15" s="152"/>
      <c r="G15" s="152"/>
      <c r="H15" s="152"/>
      <c r="I15" s="152"/>
      <c r="J15" s="152"/>
      <c r="K15" s="152"/>
      <c r="L15" s="152"/>
      <c r="M15" s="152"/>
    </row>
    <row r="16" spans="1:13" s="140" customFormat="1" ht="18.75">
      <c r="B16" s="240"/>
      <c r="C16" s="142" t="s">
        <v>159</v>
      </c>
      <c r="D16" s="152"/>
      <c r="E16" s="152"/>
      <c r="F16" s="152"/>
      <c r="G16" s="152"/>
      <c r="H16" s="152"/>
      <c r="I16" s="152"/>
      <c r="J16" s="152"/>
      <c r="K16" s="152"/>
      <c r="L16" s="152"/>
      <c r="M16" s="152"/>
    </row>
    <row r="17" spans="1:23" s="140" customFormat="1" ht="18" customHeight="1">
      <c r="B17" s="240"/>
      <c r="C17" s="142" t="s">
        <v>690</v>
      </c>
      <c r="D17" s="152"/>
      <c r="E17" s="152"/>
      <c r="F17" s="152"/>
      <c r="G17" s="152"/>
      <c r="H17" s="152"/>
      <c r="I17" s="152"/>
      <c r="J17" s="152"/>
      <c r="K17" s="152"/>
      <c r="L17" s="152"/>
      <c r="M17" s="152"/>
    </row>
    <row r="18" spans="1:23" ht="14.45" customHeight="1">
      <c r="A18" s="141"/>
      <c r="B18" s="240"/>
      <c r="C18" s="142" t="s">
        <v>691</v>
      </c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41"/>
      <c r="O18" s="141"/>
      <c r="P18" s="141"/>
      <c r="Q18" s="141"/>
      <c r="R18" s="141"/>
      <c r="S18" s="141"/>
      <c r="T18" s="141"/>
      <c r="U18" s="141"/>
      <c r="V18" s="141"/>
      <c r="W18" s="141"/>
    </row>
    <row r="19" spans="1:23"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</row>
    <row r="20" spans="1:23"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</row>
    <row r="21" spans="1:23"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</row>
    <row r="22" spans="1:23"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</row>
  </sheetData>
  <mergeCells count="10">
    <mergeCell ref="A1:M1"/>
    <mergeCell ref="A2:M2"/>
    <mergeCell ref="B5:B9"/>
    <mergeCell ref="B14:B18"/>
    <mergeCell ref="F12:G12"/>
    <mergeCell ref="D11:M11"/>
    <mergeCell ref="D12:E12"/>
    <mergeCell ref="H12:I12"/>
    <mergeCell ref="J12:K12"/>
    <mergeCell ref="L12:M12"/>
  </mergeCells>
  <phoneticPr fontId="13" type="noConversion"/>
  <conditionalFormatting sqref="D5 E5:G6">
    <cfRule type="expression" dxfId="1358" priority="81" stopIfTrue="1">
      <formula>D5=""</formula>
    </cfRule>
    <cfRule type="expression" dxfId="1357" priority="82" stopIfTrue="1">
      <formula>D5&lt;=0</formula>
    </cfRule>
    <cfRule type="expression" dxfId="1356" priority="83" stopIfTrue="1">
      <formula>D5&lt;1</formula>
    </cfRule>
    <cfRule type="expression" dxfId="1355" priority="84">
      <formula>D5&gt;=1</formula>
    </cfRule>
  </conditionalFormatting>
  <conditionalFormatting sqref="D5">
    <cfRule type="expression" dxfId="1354" priority="85" stopIfTrue="1">
      <formula>D5=""</formula>
    </cfRule>
    <cfRule type="expression" dxfId="1353" priority="86" stopIfTrue="1">
      <formula>D5&lt;=0</formula>
    </cfRule>
    <cfRule type="expression" dxfId="1352" priority="87" stopIfTrue="1">
      <formula>D5&lt;1</formula>
    </cfRule>
    <cfRule type="expression" dxfId="1351" priority="88">
      <formula>D5&gt;=1</formula>
    </cfRule>
  </conditionalFormatting>
  <conditionalFormatting sqref="D6">
    <cfRule type="expression" dxfId="1350" priority="65" stopIfTrue="1">
      <formula>D6=""</formula>
    </cfRule>
    <cfRule type="expression" dxfId="1349" priority="66" stopIfTrue="1">
      <formula>D6&lt;=0</formula>
    </cfRule>
    <cfRule type="expression" dxfId="1348" priority="67" stopIfTrue="1">
      <formula>D6&lt;1</formula>
    </cfRule>
    <cfRule type="expression" dxfId="1347" priority="68">
      <formula>D6&gt;=1</formula>
    </cfRule>
  </conditionalFormatting>
  <conditionalFormatting sqref="D6">
    <cfRule type="expression" dxfId="1346" priority="69" stopIfTrue="1">
      <formula>D6=""</formula>
    </cfRule>
    <cfRule type="expression" dxfId="1345" priority="70" stopIfTrue="1">
      <formula>D6&lt;=0</formula>
    </cfRule>
    <cfRule type="expression" dxfId="1344" priority="71" stopIfTrue="1">
      <formula>D6&lt;1</formula>
    </cfRule>
    <cfRule type="expression" dxfId="1343" priority="72">
      <formula>D6&gt;=1</formula>
    </cfRule>
  </conditionalFormatting>
  <conditionalFormatting sqref="D8:D9">
    <cfRule type="expression" dxfId="1342" priority="49" stopIfTrue="1">
      <formula>D8=""</formula>
    </cfRule>
    <cfRule type="expression" dxfId="1341" priority="50" stopIfTrue="1">
      <formula>D8&lt;=0</formula>
    </cfRule>
    <cfRule type="expression" dxfId="1340" priority="51" stopIfTrue="1">
      <formula>D8&lt;1</formula>
    </cfRule>
    <cfRule type="expression" dxfId="1339" priority="52">
      <formula>D8&gt;=1</formula>
    </cfRule>
  </conditionalFormatting>
  <conditionalFormatting sqref="D8:D9">
    <cfRule type="expression" dxfId="1338" priority="53" stopIfTrue="1">
      <formula>D8=""</formula>
    </cfRule>
    <cfRule type="expression" dxfId="1337" priority="54" stopIfTrue="1">
      <formula>D8&lt;=0</formula>
    </cfRule>
    <cfRule type="expression" dxfId="1336" priority="55" stopIfTrue="1">
      <formula>D8&lt;1</formula>
    </cfRule>
    <cfRule type="expression" dxfId="1335" priority="56">
      <formula>D8&gt;=1</formula>
    </cfRule>
  </conditionalFormatting>
  <conditionalFormatting sqref="E8:G9 F7:G9">
    <cfRule type="expression" dxfId="1334" priority="41" stopIfTrue="1">
      <formula>E7=""</formula>
    </cfRule>
    <cfRule type="expression" dxfId="1333" priority="42" stopIfTrue="1">
      <formula>E7&lt;=0</formula>
    </cfRule>
    <cfRule type="expression" dxfId="1332" priority="43" stopIfTrue="1">
      <formula>E7&lt;1</formula>
    </cfRule>
    <cfRule type="expression" dxfId="1331" priority="44">
      <formula>E7&gt;=1</formula>
    </cfRule>
  </conditionalFormatting>
  <conditionalFormatting sqref="E8:G9 F7:G9">
    <cfRule type="expression" dxfId="1330" priority="45" stopIfTrue="1">
      <formula>E7=""</formula>
    </cfRule>
    <cfRule type="expression" dxfId="1329" priority="46" stopIfTrue="1">
      <formula>E7&lt;=0</formula>
    </cfRule>
    <cfRule type="expression" dxfId="1328" priority="47" stopIfTrue="1">
      <formula>E7&lt;1</formula>
    </cfRule>
    <cfRule type="expression" dxfId="1327" priority="48">
      <formula>E7&gt;=1</formula>
    </cfRule>
  </conditionalFormatting>
  <conditionalFormatting sqref="D7">
    <cfRule type="expression" dxfId="1326" priority="33" stopIfTrue="1">
      <formula>D7=""</formula>
    </cfRule>
    <cfRule type="expression" dxfId="1325" priority="34" stopIfTrue="1">
      <formula>D7&lt;=0</formula>
    </cfRule>
    <cfRule type="expression" dxfId="1324" priority="35" stopIfTrue="1">
      <formula>D7&lt;1</formula>
    </cfRule>
    <cfRule type="expression" dxfId="1323" priority="36">
      <formula>D7&gt;=1</formula>
    </cfRule>
  </conditionalFormatting>
  <conditionalFormatting sqref="D7">
    <cfRule type="expression" dxfId="1322" priority="37" stopIfTrue="1">
      <formula>D7=""</formula>
    </cfRule>
    <cfRule type="expression" dxfId="1321" priority="38" stopIfTrue="1">
      <formula>D7&lt;=0</formula>
    </cfRule>
    <cfRule type="expression" dxfId="1320" priority="39" stopIfTrue="1">
      <formula>D7&lt;1</formula>
    </cfRule>
    <cfRule type="expression" dxfId="1319" priority="40">
      <formula>D7&gt;=1</formula>
    </cfRule>
  </conditionalFormatting>
  <conditionalFormatting sqref="E7:G7">
    <cfRule type="expression" dxfId="1318" priority="25" stopIfTrue="1">
      <formula>E7=""</formula>
    </cfRule>
    <cfRule type="expression" dxfId="1317" priority="26" stopIfTrue="1">
      <formula>E7&lt;=0</formula>
    </cfRule>
    <cfRule type="expression" dxfId="1316" priority="27" stopIfTrue="1">
      <formula>E7&lt;1</formula>
    </cfRule>
    <cfRule type="expression" dxfId="1315" priority="28">
      <formula>E7&gt;=1</formula>
    </cfRule>
  </conditionalFormatting>
  <conditionalFormatting sqref="E7:G7">
    <cfRule type="expression" dxfId="1314" priority="29" stopIfTrue="1">
      <formula>E7=""</formula>
    </cfRule>
    <cfRule type="expression" dxfId="1313" priority="30" stopIfTrue="1">
      <formula>E7&lt;=0</formula>
    </cfRule>
    <cfRule type="expression" dxfId="1312" priority="31" stopIfTrue="1">
      <formula>E7&lt;1</formula>
    </cfRule>
    <cfRule type="expression" dxfId="1311" priority="32">
      <formula>E7&gt;=1</formula>
    </cfRule>
  </conditionalFormatting>
  <conditionalFormatting sqref="D15:M18">
    <cfRule type="expression" dxfId="1310" priority="17" stopIfTrue="1">
      <formula>D15=""</formula>
    </cfRule>
    <cfRule type="expression" dxfId="1309" priority="18" stopIfTrue="1">
      <formula>D15&lt;=0</formula>
    </cfRule>
    <cfRule type="expression" dxfId="1308" priority="19" stopIfTrue="1">
      <formula>D15&lt;1</formula>
    </cfRule>
    <cfRule type="expression" dxfId="1307" priority="20">
      <formula>D15&gt;=1</formula>
    </cfRule>
  </conditionalFormatting>
  <conditionalFormatting sqref="D15:M18">
    <cfRule type="expression" dxfId="1306" priority="21" stopIfTrue="1">
      <formula>D15=""</formula>
    </cfRule>
    <cfRule type="expression" dxfId="1305" priority="22" stopIfTrue="1">
      <formula>D15&lt;=0</formula>
    </cfRule>
    <cfRule type="expression" dxfId="1304" priority="23" stopIfTrue="1">
      <formula>D15&lt;1</formula>
    </cfRule>
    <cfRule type="expression" dxfId="1303" priority="24">
      <formula>D15&gt;=1</formula>
    </cfRule>
  </conditionalFormatting>
  <conditionalFormatting sqref="F14:G14">
    <cfRule type="expression" dxfId="1302" priority="9" stopIfTrue="1">
      <formula>F14=""</formula>
    </cfRule>
    <cfRule type="expression" dxfId="1301" priority="10" stopIfTrue="1">
      <formula>F14&lt;=0</formula>
    </cfRule>
    <cfRule type="expression" dxfId="1300" priority="11" stopIfTrue="1">
      <formula>F14&lt;1</formula>
    </cfRule>
    <cfRule type="expression" dxfId="1299" priority="12">
      <formula>F14&gt;=1</formula>
    </cfRule>
  </conditionalFormatting>
  <conditionalFormatting sqref="F14:G14">
    <cfRule type="expression" dxfId="1298" priority="13" stopIfTrue="1">
      <formula>F14=""</formula>
    </cfRule>
    <cfRule type="expression" dxfId="1297" priority="14" stopIfTrue="1">
      <formula>F14&lt;=0</formula>
    </cfRule>
    <cfRule type="expression" dxfId="1296" priority="15" stopIfTrue="1">
      <formula>F14&lt;1</formula>
    </cfRule>
    <cfRule type="expression" dxfId="1295" priority="16">
      <formula>F14&gt;=1</formula>
    </cfRule>
  </conditionalFormatting>
  <conditionalFormatting sqref="J14:M14">
    <cfRule type="expression" dxfId="1294" priority="1" stopIfTrue="1">
      <formula>J14=""</formula>
    </cfRule>
    <cfRule type="expression" dxfId="1293" priority="2" stopIfTrue="1">
      <formula>J14&lt;=0</formula>
    </cfRule>
    <cfRule type="expression" dxfId="1292" priority="3" stopIfTrue="1">
      <formula>J14&lt;1</formula>
    </cfRule>
    <cfRule type="expression" dxfId="1291" priority="4">
      <formula>J14&gt;=1</formula>
    </cfRule>
  </conditionalFormatting>
  <conditionalFormatting sqref="J14:M14">
    <cfRule type="expression" dxfId="1290" priority="5" stopIfTrue="1">
      <formula>J14=""</formula>
    </cfRule>
    <cfRule type="expression" dxfId="1289" priority="6" stopIfTrue="1">
      <formula>J14&lt;=0</formula>
    </cfRule>
    <cfRule type="expression" dxfId="1288" priority="7" stopIfTrue="1">
      <formula>J14&lt;1</formula>
    </cfRule>
    <cfRule type="expression" dxfId="1287" priority="8">
      <formula>J14&gt;=1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outlinePr summaryBelow="0"/>
  </sheetPr>
  <dimension ref="A1:Y346"/>
  <sheetViews>
    <sheetView zoomScale="80" zoomScaleNormal="80" workbookViewId="0">
      <selection sqref="A1:A2"/>
    </sheetView>
  </sheetViews>
  <sheetFormatPr defaultColWidth="11.28515625" defaultRowHeight="15" outlineLevelRow="1"/>
  <cols>
    <col min="1" max="2" width="12.140625" style="8" customWidth="1"/>
    <col min="3" max="3" width="10.140625" style="86" customWidth="1"/>
    <col min="4" max="4" width="19.5703125" style="8" customWidth="1"/>
    <col min="5" max="5" width="40.140625" style="86" customWidth="1"/>
    <col min="6" max="6" width="32.140625" style="86" customWidth="1"/>
    <col min="7" max="7" width="16.140625" style="8" customWidth="1"/>
    <col min="8" max="8" width="21.5703125" style="1" customWidth="1"/>
    <col min="9" max="9" width="10.5703125" style="8" customWidth="1"/>
    <col min="10" max="10" width="35.7109375" style="8" customWidth="1"/>
    <col min="11" max="11" width="3.7109375" style="9" customWidth="1"/>
    <col min="12" max="12" width="6.7109375" style="8" customWidth="1"/>
    <col min="13" max="13" width="0.28515625" style="10" customWidth="1"/>
    <col min="14" max="14" width="3.7109375" style="8" customWidth="1"/>
    <col min="15" max="15" width="6.85546875" style="8" customWidth="1"/>
    <col min="16" max="16" width="2" style="8" customWidth="1"/>
    <col min="17" max="17" width="4.7109375" style="8" customWidth="1"/>
    <col min="18" max="18" width="2" style="8" customWidth="1"/>
    <col min="19" max="19" width="4.28515625" style="8" customWidth="1"/>
    <col min="20" max="20" width="2" style="8" customWidth="1"/>
    <col min="21" max="21" width="4.7109375" style="8" customWidth="1"/>
    <col min="22" max="22" width="2" style="8" customWidth="1"/>
    <col min="23" max="23" width="4.7109375" style="8" customWidth="1"/>
    <col min="24" max="24" width="0.140625" style="10" customWidth="1"/>
    <col min="25" max="25" width="2.140625" style="11" customWidth="1"/>
    <col min="26" max="16384" width="11.28515625" style="12"/>
  </cols>
  <sheetData>
    <row r="1" spans="1:25" ht="30" customHeight="1" collapsed="1">
      <c r="A1" s="279" t="s">
        <v>0</v>
      </c>
      <c r="B1" s="282" t="s">
        <v>934</v>
      </c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39"/>
      <c r="N1" s="255" t="s">
        <v>1</v>
      </c>
      <c r="O1" s="256"/>
      <c r="P1" s="256"/>
      <c r="Q1" s="256"/>
      <c r="R1" s="256"/>
      <c r="S1" s="256"/>
      <c r="T1" s="256"/>
      <c r="U1" s="256"/>
      <c r="V1" s="256"/>
      <c r="W1" s="257"/>
      <c r="X1" s="52"/>
      <c r="Y1" s="258" t="s">
        <v>2</v>
      </c>
    </row>
    <row r="2" spans="1:25" ht="12.75" hidden="1" customHeight="1" outlineLevel="1">
      <c r="A2" s="279"/>
      <c r="B2" s="282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39"/>
      <c r="N2" s="249" t="s">
        <v>3</v>
      </c>
      <c r="O2" s="250"/>
      <c r="P2" s="250"/>
      <c r="Q2" s="250"/>
      <c r="R2" s="250"/>
      <c r="S2" s="250"/>
      <c r="T2" s="250"/>
      <c r="U2" s="250"/>
      <c r="V2" s="250"/>
      <c r="W2" s="250"/>
      <c r="X2" s="52"/>
      <c r="Y2" s="259"/>
    </row>
    <row r="3" spans="1:25" ht="47.25" hidden="1" customHeight="1" outlineLevel="1">
      <c r="A3" s="13" t="s">
        <v>4</v>
      </c>
      <c r="B3" s="284" t="s">
        <v>5</v>
      </c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40"/>
      <c r="N3" s="261" t="s">
        <v>6</v>
      </c>
      <c r="O3" s="262"/>
      <c r="P3" s="265" t="s">
        <v>7</v>
      </c>
      <c r="Q3" s="266"/>
      <c r="R3" s="261" t="s">
        <v>8</v>
      </c>
      <c r="S3" s="262"/>
      <c r="T3" s="269" t="s">
        <v>9</v>
      </c>
      <c r="U3" s="270"/>
      <c r="V3" s="273" t="s">
        <v>10</v>
      </c>
      <c r="W3" s="274"/>
      <c r="X3" s="52"/>
      <c r="Y3" s="259"/>
    </row>
    <row r="4" spans="1:25" ht="15.75" hidden="1" customHeight="1" outlineLevel="1">
      <c r="A4" s="15" t="s">
        <v>11</v>
      </c>
      <c r="B4" s="286" t="s">
        <v>675</v>
      </c>
      <c r="C4" s="287"/>
      <c r="D4" s="287"/>
      <c r="E4" s="288"/>
      <c r="F4" s="280" t="s">
        <v>163</v>
      </c>
      <c r="G4" s="281"/>
      <c r="H4" s="16"/>
      <c r="I4" s="14"/>
      <c r="J4" s="14"/>
      <c r="K4" s="41"/>
      <c r="L4" s="14"/>
      <c r="M4" s="42"/>
      <c r="N4" s="263"/>
      <c r="O4" s="264"/>
      <c r="P4" s="267"/>
      <c r="Q4" s="268"/>
      <c r="R4" s="263"/>
      <c r="S4" s="264"/>
      <c r="T4" s="271"/>
      <c r="U4" s="272"/>
      <c r="V4" s="275"/>
      <c r="W4" s="276"/>
      <c r="X4" s="52"/>
      <c r="Y4" s="259"/>
    </row>
    <row r="5" spans="1:25" ht="18" hidden="1" customHeight="1" outlineLevel="1">
      <c r="A5" s="15" t="s">
        <v>12</v>
      </c>
      <c r="B5" s="286" t="s">
        <v>13</v>
      </c>
      <c r="C5" s="287"/>
      <c r="D5" s="287"/>
      <c r="E5" s="288"/>
      <c r="F5" s="280" t="s">
        <v>14</v>
      </c>
      <c r="G5" s="280"/>
      <c r="H5" s="16"/>
      <c r="I5" s="14"/>
      <c r="J5" s="14"/>
      <c r="K5" s="41"/>
      <c r="L5" s="14"/>
      <c r="M5" s="43"/>
      <c r="N5" s="251" t="s">
        <v>15</v>
      </c>
      <c r="O5" s="252"/>
      <c r="P5" s="252"/>
      <c r="Q5" s="253"/>
      <c r="R5" s="251" t="s">
        <v>16</v>
      </c>
      <c r="S5" s="252"/>
      <c r="T5" s="252"/>
      <c r="U5" s="252"/>
      <c r="V5" s="252"/>
      <c r="W5" s="254"/>
      <c r="X5" s="52"/>
      <c r="Y5" s="259"/>
    </row>
    <row r="6" spans="1:25" ht="30" customHeight="1" collapsed="1">
      <c r="A6" s="17" t="s">
        <v>17</v>
      </c>
      <c r="B6" s="137" t="s">
        <v>676</v>
      </c>
      <c r="C6" s="18" t="s">
        <v>18</v>
      </c>
      <c r="D6" s="18" t="s">
        <v>19</v>
      </c>
      <c r="E6" s="87" t="s">
        <v>20</v>
      </c>
      <c r="F6" s="87" t="s">
        <v>21</v>
      </c>
      <c r="G6" s="18" t="s">
        <v>22</v>
      </c>
      <c r="H6" s="17" t="s">
        <v>23</v>
      </c>
      <c r="I6" s="19" t="s">
        <v>24</v>
      </c>
      <c r="J6" s="19" t="s">
        <v>25</v>
      </c>
      <c r="K6" s="44" t="s">
        <v>26</v>
      </c>
      <c r="L6" s="44" t="s">
        <v>27</v>
      </c>
      <c r="M6" s="39"/>
      <c r="N6" s="244" t="s">
        <v>28</v>
      </c>
      <c r="O6" s="245"/>
      <c r="P6" s="244" t="s">
        <v>29</v>
      </c>
      <c r="Q6" s="245"/>
      <c r="R6" s="244" t="s">
        <v>30</v>
      </c>
      <c r="S6" s="245"/>
      <c r="T6" s="244" t="s">
        <v>31</v>
      </c>
      <c r="U6" s="245"/>
      <c r="V6" s="244" t="s">
        <v>32</v>
      </c>
      <c r="W6" s="246"/>
      <c r="X6" s="20"/>
      <c r="Y6" s="259"/>
    </row>
    <row r="7" spans="1:25" ht="15" hidden="1" customHeight="1" outlineLevel="1">
      <c r="A7" s="10"/>
      <c r="B7" s="20"/>
      <c r="C7" s="20"/>
      <c r="D7" s="20"/>
      <c r="E7" s="52"/>
      <c r="F7" s="52"/>
      <c r="G7" s="20"/>
      <c r="H7" s="21"/>
      <c r="I7" s="20"/>
      <c r="J7" s="20"/>
      <c r="K7" s="20"/>
      <c r="L7" s="20"/>
      <c r="M7" s="20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0"/>
      <c r="Y7" s="260"/>
    </row>
    <row r="8" spans="1:25" ht="21.75" hidden="1" customHeight="1" outlineLevel="1">
      <c r="A8" s="22"/>
      <c r="B8" s="77"/>
      <c r="C8" s="22"/>
      <c r="D8" s="22"/>
      <c r="E8" s="88"/>
      <c r="F8" s="88"/>
      <c r="G8" s="22"/>
      <c r="H8" s="23"/>
      <c r="I8" s="24"/>
      <c r="J8" s="45"/>
      <c r="K8" s="45"/>
      <c r="L8" s="46" t="s">
        <v>33</v>
      </c>
      <c r="M8" s="47"/>
      <c r="N8" s="248">
        <f>IF(SUMPRODUCT(--(O$11:O$339&lt;&gt;""),$K$11:$K$339),SUMPRODUCT(--(O$11:O$339&lt;&gt;""),$K$11:$K$339,O$11:O$339)/SUMPRODUCT(--(O$11:O$339&lt;&gt;""),$K$11:$K$339),"")</f>
        <v>0.99467376830892151</v>
      </c>
      <c r="O8" s="248"/>
      <c r="P8" s="248" t="str">
        <f>IF(SUMPRODUCT(--(Q$11:Q$339&lt;&gt;""),$K$11:$K$339),SUMPRODUCT(--(Q$11:Q$339&lt;&gt;""),$K$11:$K$339,Q$11:Q$339)/SUMPRODUCT(--(Q$11:Q$339&lt;&gt;""),$K$11:$K$339),"")</f>
        <v/>
      </c>
      <c r="Q8" s="248"/>
      <c r="R8" s="248" t="str">
        <f>IF(SUMPRODUCT(--(S$11:S$339&lt;&gt;""),$K$11:$K$339),SUMPRODUCT(--(S$11:S$339&lt;&gt;""),$K$11:$K$339,S$11:S$339)/SUMPRODUCT(--(S$11:S$339&lt;&gt;""),$K$11:$K$339),"")</f>
        <v/>
      </c>
      <c r="S8" s="248"/>
      <c r="T8" s="248" t="str">
        <f>IF(SUMPRODUCT(--(U$11:U$339&lt;&gt;""),$K$11:$K$339),SUMPRODUCT(--(U$11:U$339&lt;&gt;""),$K$11:$K$339,U$11:U$339)/SUMPRODUCT(--(U$11:U$339&lt;&gt;""),$K$11:$K$339),"")</f>
        <v/>
      </c>
      <c r="U8" s="248"/>
      <c r="V8" s="248" t="str">
        <f>IF(SUMPRODUCT(--(W$11:W$339&lt;&gt;""),$K$11:$K$339),SUMPRODUCT(--(W$11:W$339&lt;&gt;""),$K$11:$K$339,W$11:W$339)/SUMPRODUCT(--(W$11:W$339&lt;&gt;""),$K$11:$K$339),"")</f>
        <v/>
      </c>
      <c r="W8" s="248"/>
      <c r="X8" s="53"/>
      <c r="Y8" s="54"/>
    </row>
    <row r="9" spans="1:25" ht="15" hidden="1" customHeight="1" outlineLevel="1">
      <c r="A9" s="22"/>
      <c r="B9" s="77"/>
      <c r="C9" s="22"/>
      <c r="D9" s="22"/>
      <c r="E9" s="88"/>
      <c r="F9" s="88"/>
      <c r="G9" s="22"/>
      <c r="H9" s="23"/>
      <c r="I9" s="24"/>
      <c r="J9" s="45"/>
      <c r="K9" s="45"/>
      <c r="L9" s="24"/>
      <c r="M9" s="47"/>
      <c r="N9" s="48"/>
      <c r="O9" s="48"/>
      <c r="P9" s="48"/>
      <c r="Q9" s="48"/>
      <c r="R9" s="48"/>
      <c r="S9" s="48"/>
      <c r="T9" s="48"/>
      <c r="U9" s="48"/>
      <c r="V9" s="48"/>
      <c r="W9" s="48"/>
      <c r="X9" s="55"/>
      <c r="Y9" s="54"/>
    </row>
    <row r="10" spans="1:25" ht="195.75" hidden="1" customHeight="1" outlineLevel="1">
      <c r="A10" s="22"/>
      <c r="B10" s="77"/>
      <c r="C10" s="22"/>
      <c r="D10" s="22"/>
      <c r="E10" s="88"/>
      <c r="F10" s="88"/>
      <c r="G10" s="22"/>
      <c r="H10" s="289" t="s">
        <v>933</v>
      </c>
      <c r="I10" s="289"/>
      <c r="J10" s="289"/>
      <c r="K10" s="289"/>
      <c r="L10" s="289"/>
      <c r="M10" s="47"/>
      <c r="N10" s="277" t="str" cm="1">
        <f t="array" ref="N10">SUMPRODUCT(--(O$11:O$339&lt;&gt;""))&amp;CHAR(10)&amp;SUMPRODUCT(--(O$11:O$339&lt;&gt;""),--(O$11:O$339&lt;1),--(LEFT(N$11:N$339,2)="16"))</f>
        <v>212
1</v>
      </c>
      <c r="O10" s="278"/>
      <c r="P10" s="277"/>
      <c r="Q10" s="278"/>
      <c r="R10" s="277"/>
      <c r="S10" s="278"/>
      <c r="T10" s="277"/>
      <c r="U10" s="278"/>
      <c r="V10" s="277"/>
      <c r="W10" s="278"/>
      <c r="X10" s="53"/>
      <c r="Y10" s="54"/>
    </row>
    <row r="11" spans="1:25" ht="15" customHeight="1">
      <c r="A11" s="25" t="s">
        <v>34</v>
      </c>
      <c r="B11" s="130"/>
      <c r="C11" s="26"/>
      <c r="D11" s="26"/>
      <c r="E11" s="89"/>
      <c r="F11" s="89"/>
      <c r="G11" s="26"/>
      <c r="H11" s="27"/>
      <c r="I11" s="26"/>
      <c r="J11" s="26"/>
      <c r="K11" s="26"/>
      <c r="L11" s="26"/>
      <c r="M11" s="26"/>
      <c r="N11" s="49"/>
      <c r="O11" s="49"/>
      <c r="P11" s="49"/>
      <c r="Q11" s="50"/>
      <c r="R11" s="49"/>
      <c r="S11" s="50"/>
      <c r="T11" s="49"/>
      <c r="U11" s="50"/>
      <c r="V11" s="49"/>
      <c r="W11" s="50"/>
      <c r="X11" s="50"/>
      <c r="Y11" s="56"/>
    </row>
    <row r="12" spans="1:25" s="2" customFormat="1" ht="21" customHeight="1">
      <c r="A12" s="28"/>
      <c r="B12" s="34"/>
      <c r="C12" s="28" t="s">
        <v>36</v>
      </c>
      <c r="D12" s="29"/>
      <c r="E12" s="81"/>
      <c r="F12" s="81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57"/>
      <c r="Y12" s="54"/>
    </row>
    <row r="13" spans="1:25" s="3" customFormat="1" ht="52.5" customHeight="1">
      <c r="A13" s="1">
        <v>1</v>
      </c>
      <c r="B13" s="136"/>
      <c r="C13" s="76" t="s">
        <v>35</v>
      </c>
      <c r="D13" s="121"/>
      <c r="E13" s="121" t="s">
        <v>37</v>
      </c>
      <c r="F13" s="185"/>
      <c r="G13" s="185"/>
      <c r="H13" s="121" t="s">
        <v>1059</v>
      </c>
      <c r="I13" s="185"/>
      <c r="J13" s="185"/>
      <c r="K13" s="103">
        <v>0.1</v>
      </c>
      <c r="L13" s="73">
        <f t="shared" ref="L13:L21" si="0">IF(COUNT(O13,Q13,S13,U13,W13)&gt;0,SUM(O13,Q13,S13,U13,W13)/COUNT(O13,Q13,S13,U13,W13),"")</f>
        <v>1</v>
      </c>
      <c r="M13" s="51"/>
      <c r="N13" s="74">
        <v>3</v>
      </c>
      <c r="O13" s="102">
        <v>1</v>
      </c>
      <c r="P13" s="74">
        <v>1</v>
      </c>
      <c r="Q13" s="102"/>
      <c r="R13" s="74">
        <v>1</v>
      </c>
      <c r="S13" s="102"/>
      <c r="T13" s="74">
        <v>1</v>
      </c>
      <c r="U13" s="102"/>
      <c r="V13" s="74">
        <v>1</v>
      </c>
      <c r="W13" s="102"/>
      <c r="X13" s="58"/>
      <c r="Y13" s="59"/>
    </row>
    <row r="14" spans="1:25" s="4" customFormat="1" ht="52.5" customHeight="1">
      <c r="A14" s="30">
        <v>2</v>
      </c>
      <c r="B14" s="132"/>
      <c r="C14" s="31" t="s">
        <v>35</v>
      </c>
      <c r="D14" s="190"/>
      <c r="E14" s="190" t="s">
        <v>38</v>
      </c>
      <c r="F14" s="190"/>
      <c r="G14" s="190"/>
      <c r="H14" s="121" t="s">
        <v>1059</v>
      </c>
      <c r="I14" s="189"/>
      <c r="J14" s="189"/>
      <c r="K14" s="103">
        <v>0.1</v>
      </c>
      <c r="L14" s="73">
        <f t="shared" si="0"/>
        <v>1</v>
      </c>
      <c r="M14" s="51"/>
      <c r="N14" s="74">
        <v>3</v>
      </c>
      <c r="O14" s="102">
        <v>1</v>
      </c>
      <c r="P14" s="74">
        <v>1</v>
      </c>
      <c r="Q14" s="102"/>
      <c r="R14" s="74">
        <v>1</v>
      </c>
      <c r="S14" s="102"/>
      <c r="T14" s="74">
        <v>1</v>
      </c>
      <c r="U14" s="102"/>
      <c r="V14" s="74">
        <v>1</v>
      </c>
      <c r="W14" s="102"/>
      <c r="X14" s="60"/>
      <c r="Y14" s="59"/>
    </row>
    <row r="15" spans="1:25" s="3" customFormat="1" ht="52.5" customHeight="1">
      <c r="A15" s="1">
        <v>3</v>
      </c>
      <c r="B15" s="131"/>
      <c r="C15" s="76" t="s">
        <v>35</v>
      </c>
      <c r="D15" s="121">
        <v>1</v>
      </c>
      <c r="E15" s="163" t="s">
        <v>718</v>
      </c>
      <c r="F15" s="185" t="s">
        <v>39</v>
      </c>
      <c r="G15" s="185"/>
      <c r="H15" s="121" t="s">
        <v>1059</v>
      </c>
      <c r="I15" s="185"/>
      <c r="J15" s="185"/>
      <c r="K15" s="103">
        <v>0.1</v>
      </c>
      <c r="L15" s="73">
        <f t="shared" si="0"/>
        <v>1</v>
      </c>
      <c r="M15" s="51"/>
      <c r="N15" s="74">
        <v>3</v>
      </c>
      <c r="O15" s="102">
        <v>1</v>
      </c>
      <c r="P15" s="74">
        <v>1</v>
      </c>
      <c r="Q15" s="102"/>
      <c r="R15" s="74">
        <v>1</v>
      </c>
      <c r="S15" s="102"/>
      <c r="T15" s="74">
        <v>1</v>
      </c>
      <c r="U15" s="102"/>
      <c r="V15" s="74">
        <v>1</v>
      </c>
      <c r="W15" s="102"/>
      <c r="X15" s="58"/>
      <c r="Y15" s="59"/>
    </row>
    <row r="16" spans="1:25" s="3" customFormat="1" ht="52.5" customHeight="1">
      <c r="A16" s="1">
        <v>4</v>
      </c>
      <c r="B16" s="131"/>
      <c r="C16" s="76" t="s">
        <v>35</v>
      </c>
      <c r="D16" s="121">
        <v>2</v>
      </c>
      <c r="E16" s="163" t="s">
        <v>719</v>
      </c>
      <c r="F16" s="185" t="s">
        <v>40</v>
      </c>
      <c r="G16" s="185" t="s">
        <v>41</v>
      </c>
      <c r="H16" s="121" t="s">
        <v>1060</v>
      </c>
      <c r="I16" s="185" t="s">
        <v>939</v>
      </c>
      <c r="J16" s="185"/>
      <c r="K16" s="103">
        <v>1</v>
      </c>
      <c r="L16" s="73">
        <f t="shared" si="0"/>
        <v>1</v>
      </c>
      <c r="M16" s="51"/>
      <c r="N16" s="74">
        <v>6</v>
      </c>
      <c r="O16" s="102">
        <v>1</v>
      </c>
      <c r="P16" s="74">
        <v>1</v>
      </c>
      <c r="Q16" s="102"/>
      <c r="R16" s="74">
        <v>1</v>
      </c>
      <c r="S16" s="102"/>
      <c r="T16" s="74">
        <v>1</v>
      </c>
      <c r="U16" s="102"/>
      <c r="V16" s="74">
        <v>1</v>
      </c>
      <c r="W16" s="102"/>
      <c r="X16" s="58"/>
      <c r="Y16" s="59"/>
    </row>
    <row r="17" spans="1:25" s="3" customFormat="1" ht="80.45" customHeight="1">
      <c r="A17" s="1">
        <v>5</v>
      </c>
      <c r="B17" s="131"/>
      <c r="C17" s="76" t="s">
        <v>35</v>
      </c>
      <c r="D17" s="121">
        <v>3</v>
      </c>
      <c r="E17" s="163" t="s">
        <v>720</v>
      </c>
      <c r="F17" s="185" t="s">
        <v>42</v>
      </c>
      <c r="G17" s="185" t="s">
        <v>41</v>
      </c>
      <c r="H17" s="121" t="s">
        <v>1060</v>
      </c>
      <c r="I17" s="186" t="s">
        <v>940</v>
      </c>
      <c r="J17" s="185"/>
      <c r="K17" s="103">
        <v>1</v>
      </c>
      <c r="L17" s="73">
        <f t="shared" si="0"/>
        <v>1</v>
      </c>
      <c r="M17" s="51"/>
      <c r="N17" s="74">
        <v>6</v>
      </c>
      <c r="O17" s="102">
        <v>1</v>
      </c>
      <c r="P17" s="74">
        <v>1</v>
      </c>
      <c r="Q17" s="102"/>
      <c r="R17" s="74">
        <v>1</v>
      </c>
      <c r="S17" s="102"/>
      <c r="T17" s="74">
        <v>1</v>
      </c>
      <c r="U17" s="102"/>
      <c r="V17" s="74">
        <v>1</v>
      </c>
      <c r="W17" s="102"/>
      <c r="X17" s="58"/>
      <c r="Y17" s="59"/>
    </row>
    <row r="18" spans="1:25" s="3" customFormat="1" ht="65.099999999999994" customHeight="1">
      <c r="A18" s="1">
        <v>6</v>
      </c>
      <c r="B18" s="131"/>
      <c r="C18" s="76" t="s">
        <v>35</v>
      </c>
      <c r="D18" s="121">
        <v>4</v>
      </c>
      <c r="E18" s="163" t="s">
        <v>721</v>
      </c>
      <c r="F18" s="185" t="s">
        <v>43</v>
      </c>
      <c r="G18" s="185" t="s">
        <v>41</v>
      </c>
      <c r="H18" s="121" t="s">
        <v>1060</v>
      </c>
      <c r="I18" s="186" t="s">
        <v>941</v>
      </c>
      <c r="J18" s="185"/>
      <c r="K18" s="103">
        <v>1</v>
      </c>
      <c r="L18" s="73">
        <f>IF(COUNT(O18,Q18,S18,U18,W18)&gt;0,SUM(O18,Q18,S18,U18,W18)/COUNT(O18,Q18,S18,U18,W18),"")</f>
        <v>1</v>
      </c>
      <c r="M18" s="51"/>
      <c r="N18" s="74">
        <v>6</v>
      </c>
      <c r="O18" s="102">
        <v>1</v>
      </c>
      <c r="P18" s="74">
        <v>1</v>
      </c>
      <c r="Q18" s="102"/>
      <c r="R18" s="74">
        <v>1</v>
      </c>
      <c r="S18" s="102"/>
      <c r="T18" s="74">
        <v>1</v>
      </c>
      <c r="U18" s="102"/>
      <c r="V18" s="74">
        <v>1</v>
      </c>
      <c r="W18" s="102"/>
      <c r="X18" s="58"/>
      <c r="Y18" s="59"/>
    </row>
    <row r="19" spans="1:25" s="3" customFormat="1" ht="138.75" customHeight="1">
      <c r="A19" s="1">
        <v>7</v>
      </c>
      <c r="B19" s="131"/>
      <c r="C19" s="76" t="s">
        <v>35</v>
      </c>
      <c r="D19" s="121">
        <v>5</v>
      </c>
      <c r="E19" s="163" t="s">
        <v>722</v>
      </c>
      <c r="F19" s="185" t="s">
        <v>44</v>
      </c>
      <c r="G19" s="210" t="s">
        <v>162</v>
      </c>
      <c r="H19" s="121" t="s">
        <v>1060</v>
      </c>
      <c r="I19" s="186" t="s">
        <v>1058</v>
      </c>
      <c r="J19" s="185" t="s">
        <v>702</v>
      </c>
      <c r="K19" s="103">
        <v>1</v>
      </c>
      <c r="L19" s="73">
        <f t="shared" si="0"/>
        <v>1</v>
      </c>
      <c r="M19" s="51"/>
      <c r="N19" s="74">
        <v>6</v>
      </c>
      <c r="O19" s="102">
        <v>1</v>
      </c>
      <c r="P19" s="74">
        <v>1</v>
      </c>
      <c r="Q19" s="102"/>
      <c r="R19" s="74">
        <v>1</v>
      </c>
      <c r="S19" s="102"/>
      <c r="T19" s="74">
        <v>1</v>
      </c>
      <c r="U19" s="102"/>
      <c r="V19" s="74">
        <v>1</v>
      </c>
      <c r="W19" s="102"/>
      <c r="X19" s="58"/>
      <c r="Y19" s="59"/>
    </row>
    <row r="20" spans="1:25" s="2" customFormat="1" ht="21" customHeight="1">
      <c r="A20" s="28"/>
      <c r="B20" s="34"/>
      <c r="C20" s="28" t="s">
        <v>45</v>
      </c>
      <c r="D20" s="180"/>
      <c r="E20" s="81"/>
      <c r="F20" s="81"/>
      <c r="G20" s="180"/>
      <c r="H20" s="180"/>
      <c r="I20" s="180"/>
      <c r="J20" s="180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57"/>
      <c r="Y20" s="54"/>
    </row>
    <row r="21" spans="1:25" s="5" customFormat="1" ht="43.35" customHeight="1">
      <c r="A21" s="32">
        <v>8</v>
      </c>
      <c r="B21" s="133"/>
      <c r="C21" s="31" t="s">
        <v>35</v>
      </c>
      <c r="D21" s="212" t="s">
        <v>46</v>
      </c>
      <c r="E21" s="190" t="s">
        <v>36</v>
      </c>
      <c r="F21" s="189" t="s">
        <v>463</v>
      </c>
      <c r="G21" s="210"/>
      <c r="H21" s="121" t="s">
        <v>1059</v>
      </c>
      <c r="I21" s="189" t="s">
        <v>942</v>
      </c>
      <c r="J21" s="210"/>
      <c r="K21" s="103">
        <v>0.1</v>
      </c>
      <c r="L21" s="73">
        <f t="shared" si="0"/>
        <v>1</v>
      </c>
      <c r="M21" s="51"/>
      <c r="N21" s="74">
        <v>3</v>
      </c>
      <c r="O21" s="102">
        <v>1</v>
      </c>
      <c r="P21" s="74">
        <v>1</v>
      </c>
      <c r="Q21" s="102"/>
      <c r="R21" s="74">
        <v>1</v>
      </c>
      <c r="S21" s="102"/>
      <c r="T21" s="74">
        <v>1</v>
      </c>
      <c r="U21" s="102"/>
      <c r="V21" s="74">
        <v>1</v>
      </c>
      <c r="W21" s="102"/>
      <c r="X21" s="33"/>
      <c r="Y21" s="61"/>
    </row>
    <row r="22" spans="1:25" s="2" customFormat="1" ht="21" customHeight="1">
      <c r="A22" s="28"/>
      <c r="B22" s="34"/>
      <c r="C22" s="28" t="s">
        <v>47</v>
      </c>
      <c r="D22" s="180"/>
      <c r="E22" s="81"/>
      <c r="F22" s="81"/>
      <c r="G22" s="180"/>
      <c r="H22" s="180"/>
      <c r="I22" s="180"/>
      <c r="J22" s="180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57"/>
      <c r="Y22" s="54"/>
    </row>
    <row r="23" spans="1:25" s="3" customFormat="1" ht="96.75" customHeight="1">
      <c r="A23" s="1">
        <v>9</v>
      </c>
      <c r="B23" s="138" t="s">
        <v>677</v>
      </c>
      <c r="C23" s="79" t="s">
        <v>35</v>
      </c>
      <c r="D23" s="213" t="s">
        <v>168</v>
      </c>
      <c r="E23" s="188" t="s">
        <v>48</v>
      </c>
      <c r="F23" s="185" t="s">
        <v>464</v>
      </c>
      <c r="G23" s="185" t="s">
        <v>349</v>
      </c>
      <c r="H23" s="121" t="s">
        <v>1061</v>
      </c>
      <c r="I23" s="186" t="s">
        <v>943</v>
      </c>
      <c r="J23" s="185"/>
      <c r="K23" s="103">
        <v>1</v>
      </c>
      <c r="L23" s="73">
        <f>IF(COUNT(O23,Q23,S23,U23,W23)&gt;0,SUM(O23,Q23,S23,U23,W23)/COUNT(O23,Q23,S23,U23,W23),"")</f>
        <v>1</v>
      </c>
      <c r="M23" s="51"/>
      <c r="N23" s="74">
        <v>1</v>
      </c>
      <c r="O23" s="102">
        <v>1</v>
      </c>
      <c r="P23" s="74">
        <v>1</v>
      </c>
      <c r="Q23" s="102"/>
      <c r="R23" s="74">
        <v>1</v>
      </c>
      <c r="S23" s="102"/>
      <c r="T23" s="74">
        <v>1</v>
      </c>
      <c r="U23" s="102"/>
      <c r="V23" s="74">
        <v>1</v>
      </c>
      <c r="W23" s="102"/>
      <c r="X23" s="58"/>
      <c r="Y23" s="59"/>
    </row>
    <row r="24" spans="1:25" s="3" customFormat="1" ht="127.35" customHeight="1">
      <c r="A24" s="1">
        <v>10</v>
      </c>
      <c r="B24" s="138" t="s">
        <v>677</v>
      </c>
      <c r="C24" s="79" t="s">
        <v>35</v>
      </c>
      <c r="D24" s="213" t="s">
        <v>49</v>
      </c>
      <c r="E24" s="188" t="s">
        <v>50</v>
      </c>
      <c r="F24" s="185" t="s">
        <v>465</v>
      </c>
      <c r="G24" s="189" t="s">
        <v>51</v>
      </c>
      <c r="H24" s="121" t="s">
        <v>1062</v>
      </c>
      <c r="I24" s="186" t="s">
        <v>1046</v>
      </c>
      <c r="J24" s="156" t="s">
        <v>849</v>
      </c>
      <c r="K24" s="103">
        <v>1</v>
      </c>
      <c r="L24" s="73">
        <f>IF(COUNT(O24,Q24,S24,U24,W24)&gt;0,SUM(O24,Q24,S24,U24,W24)/COUNT(O24,Q24,S24,U24,W24),"")</f>
        <v>1</v>
      </c>
      <c r="M24" s="51"/>
      <c r="N24" s="74">
        <v>2</v>
      </c>
      <c r="O24" s="102">
        <v>1</v>
      </c>
      <c r="P24" s="74">
        <v>1</v>
      </c>
      <c r="Q24" s="102"/>
      <c r="R24" s="74">
        <v>1</v>
      </c>
      <c r="S24" s="102"/>
      <c r="T24" s="74">
        <v>1</v>
      </c>
      <c r="U24" s="102"/>
      <c r="V24" s="74">
        <v>1</v>
      </c>
      <c r="W24" s="102"/>
      <c r="X24" s="58"/>
      <c r="Y24" s="59"/>
    </row>
    <row r="25" spans="1:25" s="3" customFormat="1" ht="151.35" customHeight="1">
      <c r="A25" s="1">
        <v>11</v>
      </c>
      <c r="B25" s="138" t="s">
        <v>677</v>
      </c>
      <c r="C25" s="79" t="s">
        <v>35</v>
      </c>
      <c r="D25" s="213" t="s">
        <v>52</v>
      </c>
      <c r="E25" s="187" t="s">
        <v>855</v>
      </c>
      <c r="F25" s="185" t="s">
        <v>466</v>
      </c>
      <c r="G25" s="185" t="s">
        <v>53</v>
      </c>
      <c r="H25" s="121" t="s">
        <v>1062</v>
      </c>
      <c r="I25" s="186" t="s">
        <v>1051</v>
      </c>
      <c r="J25" s="129" t="s">
        <v>845</v>
      </c>
      <c r="K25" s="103">
        <v>1</v>
      </c>
      <c r="L25" s="73">
        <f>IF(COUNT(O25,Q25,S25,U25,W25)&gt;0,SUM(O25,Q25,S25,U25,W25)/COUNT(O25,Q25,S25,U25,W25),"")</f>
        <v>1</v>
      </c>
      <c r="M25" s="51"/>
      <c r="N25" s="74">
        <v>2</v>
      </c>
      <c r="O25" s="102">
        <v>1</v>
      </c>
      <c r="P25" s="74">
        <v>1</v>
      </c>
      <c r="Q25" s="102"/>
      <c r="R25" s="74">
        <v>1</v>
      </c>
      <c r="S25" s="102"/>
      <c r="T25" s="74">
        <v>1</v>
      </c>
      <c r="U25" s="102"/>
      <c r="V25" s="74">
        <v>1</v>
      </c>
      <c r="W25" s="102"/>
      <c r="X25" s="58"/>
      <c r="Y25" s="59"/>
    </row>
    <row r="26" spans="1:25" s="3" customFormat="1" ht="76.5" customHeight="1">
      <c r="A26" s="72">
        <v>12</v>
      </c>
      <c r="B26" s="138" t="s">
        <v>677</v>
      </c>
      <c r="C26" s="79" t="s">
        <v>35</v>
      </c>
      <c r="D26" s="213" t="s">
        <v>54</v>
      </c>
      <c r="E26" s="193" t="s">
        <v>55</v>
      </c>
      <c r="F26" s="185" t="s">
        <v>467</v>
      </c>
      <c r="G26" s="185" t="s">
        <v>349</v>
      </c>
      <c r="H26" s="121" t="s">
        <v>1062</v>
      </c>
      <c r="I26" s="186" t="s">
        <v>944</v>
      </c>
      <c r="J26" s="185"/>
      <c r="K26" s="103">
        <v>1</v>
      </c>
      <c r="L26" s="73">
        <f>IF(COUNT(O26,Q26,S26,U26,W26)&gt;0,SUM(O26,Q26,S26,U26,W26)/COUNT(O26,Q26,S26,U26,W26),"")</f>
        <v>1</v>
      </c>
      <c r="M26" s="51"/>
      <c r="N26" s="74">
        <v>2</v>
      </c>
      <c r="O26" s="102">
        <v>1</v>
      </c>
      <c r="P26" s="74">
        <v>1</v>
      </c>
      <c r="Q26" s="102"/>
      <c r="R26" s="74">
        <v>1</v>
      </c>
      <c r="S26" s="102"/>
      <c r="T26" s="74">
        <v>1</v>
      </c>
      <c r="U26" s="102"/>
      <c r="V26" s="74">
        <v>1</v>
      </c>
      <c r="W26" s="102"/>
      <c r="X26" s="58"/>
      <c r="Y26" s="59"/>
    </row>
    <row r="27" spans="1:25" s="2" customFormat="1" ht="27.75" customHeight="1">
      <c r="A27" s="28"/>
      <c r="B27" s="34"/>
      <c r="C27" s="28" t="s">
        <v>56</v>
      </c>
      <c r="D27" s="180"/>
      <c r="E27" s="81"/>
      <c r="F27" s="81"/>
      <c r="G27" s="180"/>
      <c r="H27" s="180"/>
      <c r="I27" s="180"/>
      <c r="J27" s="180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57"/>
      <c r="Y27" s="54"/>
    </row>
    <row r="28" spans="1:25" s="5" customFormat="1" ht="20.100000000000001" customHeight="1">
      <c r="A28" s="123">
        <v>228</v>
      </c>
      <c r="B28" s="134"/>
      <c r="C28" s="124" t="s">
        <v>35</v>
      </c>
      <c r="D28" s="214" t="s">
        <v>198</v>
      </c>
      <c r="E28" s="127" t="s">
        <v>336</v>
      </c>
      <c r="F28" s="195" t="s">
        <v>468</v>
      </c>
      <c r="G28" s="215" t="s">
        <v>343</v>
      </c>
      <c r="H28" s="127" t="s">
        <v>813</v>
      </c>
      <c r="I28" s="195"/>
      <c r="J28" s="215"/>
      <c r="K28" s="103">
        <v>0</v>
      </c>
      <c r="L28" s="73" t="str">
        <f t="shared" ref="L28:L33" si="1">IF(COUNT(O28,Q28,S28,U28,W28)&gt;0,SUM(O28,Q28,S28,U28,W28)/COUNT(O28,Q28,S28,U28,W28),"")</f>
        <v/>
      </c>
      <c r="M28" s="51"/>
      <c r="N28" s="74">
        <v>3</v>
      </c>
      <c r="O28" s="102"/>
      <c r="P28" s="74">
        <v>1</v>
      </c>
      <c r="Q28" s="102"/>
      <c r="R28" s="74">
        <v>1</v>
      </c>
      <c r="S28" s="102"/>
      <c r="T28" s="74">
        <v>1</v>
      </c>
      <c r="U28" s="102"/>
      <c r="V28" s="74">
        <v>1</v>
      </c>
      <c r="W28" s="102"/>
      <c r="X28" s="33"/>
      <c r="Y28" s="61"/>
    </row>
    <row r="29" spans="1:25" s="112" customFormat="1" ht="28.5" customHeight="1">
      <c r="A29" s="93">
        <v>229</v>
      </c>
      <c r="B29" s="135"/>
      <c r="C29" s="90" t="s">
        <v>35</v>
      </c>
      <c r="D29" s="216" t="s">
        <v>199</v>
      </c>
      <c r="E29" s="159" t="s">
        <v>335</v>
      </c>
      <c r="F29" s="186" t="s">
        <v>469</v>
      </c>
      <c r="G29" s="217" t="s">
        <v>343</v>
      </c>
      <c r="H29" s="159" t="s">
        <v>1059</v>
      </c>
      <c r="I29" s="186" t="s">
        <v>945</v>
      </c>
      <c r="J29" s="218"/>
      <c r="K29" s="106">
        <v>0.1</v>
      </c>
      <c r="L29" s="107">
        <f t="shared" si="1"/>
        <v>1</v>
      </c>
      <c r="M29" s="108"/>
      <c r="N29" s="109">
        <v>3</v>
      </c>
      <c r="O29" s="110">
        <v>1</v>
      </c>
      <c r="P29" s="109">
        <v>1</v>
      </c>
      <c r="Q29" s="110"/>
      <c r="R29" s="109">
        <v>1</v>
      </c>
      <c r="S29" s="110"/>
      <c r="T29" s="109">
        <v>1</v>
      </c>
      <c r="U29" s="110"/>
      <c r="V29" s="109">
        <v>1</v>
      </c>
      <c r="W29" s="110"/>
      <c r="X29" s="105"/>
      <c r="Y29" s="111"/>
    </row>
    <row r="30" spans="1:25" s="112" customFormat="1" ht="47.25" customHeight="1">
      <c r="A30" s="93">
        <v>230</v>
      </c>
      <c r="B30" s="138" t="s">
        <v>677</v>
      </c>
      <c r="C30" s="90" t="s">
        <v>35</v>
      </c>
      <c r="D30" s="216" t="s">
        <v>200</v>
      </c>
      <c r="E30" s="159" t="s">
        <v>452</v>
      </c>
      <c r="F30" s="186" t="s">
        <v>470</v>
      </c>
      <c r="G30" s="217" t="s">
        <v>343</v>
      </c>
      <c r="H30" s="159" t="s">
        <v>1063</v>
      </c>
      <c r="I30" s="200" t="s">
        <v>946</v>
      </c>
      <c r="J30" s="184" t="s">
        <v>833</v>
      </c>
      <c r="K30" s="106">
        <v>1</v>
      </c>
      <c r="L30" s="107">
        <f t="shared" si="1"/>
        <v>1</v>
      </c>
      <c r="M30" s="108"/>
      <c r="N30" s="109">
        <v>4</v>
      </c>
      <c r="O30" s="110">
        <v>1</v>
      </c>
      <c r="P30" s="109">
        <v>1</v>
      </c>
      <c r="Q30" s="110"/>
      <c r="R30" s="109">
        <v>1</v>
      </c>
      <c r="S30" s="110"/>
      <c r="T30" s="109">
        <v>1</v>
      </c>
      <c r="U30" s="110"/>
      <c r="V30" s="109">
        <v>1</v>
      </c>
      <c r="W30" s="110"/>
      <c r="X30" s="105"/>
      <c r="Y30" s="111"/>
    </row>
    <row r="31" spans="1:25" s="5" customFormat="1" ht="19.5" customHeight="1">
      <c r="A31" s="123">
        <v>88</v>
      </c>
      <c r="B31" s="134"/>
      <c r="C31" s="124" t="s">
        <v>35</v>
      </c>
      <c r="D31" s="214" t="s">
        <v>202</v>
      </c>
      <c r="E31" s="127" t="s">
        <v>203</v>
      </c>
      <c r="F31" s="195" t="s">
        <v>471</v>
      </c>
      <c r="G31" s="215" t="s">
        <v>343</v>
      </c>
      <c r="H31" s="127" t="s">
        <v>813</v>
      </c>
      <c r="I31" s="195"/>
      <c r="J31" s="215"/>
      <c r="K31" s="103">
        <v>0</v>
      </c>
      <c r="L31" s="73" t="str">
        <f t="shared" si="1"/>
        <v/>
      </c>
      <c r="M31" s="51"/>
      <c r="N31" s="74">
        <v>3</v>
      </c>
      <c r="O31" s="102"/>
      <c r="P31" s="74">
        <v>1</v>
      </c>
      <c r="Q31" s="102"/>
      <c r="R31" s="74">
        <v>1</v>
      </c>
      <c r="S31" s="102"/>
      <c r="T31" s="74">
        <v>1</v>
      </c>
      <c r="U31" s="102"/>
      <c r="V31" s="74">
        <v>1</v>
      </c>
      <c r="W31" s="102"/>
      <c r="X31" s="33"/>
      <c r="Y31" s="61"/>
    </row>
    <row r="32" spans="1:25" s="5" customFormat="1" ht="38.25">
      <c r="A32" s="32"/>
      <c r="B32" s="133"/>
      <c r="C32" s="31" t="s">
        <v>35</v>
      </c>
      <c r="D32" s="212" t="s">
        <v>450</v>
      </c>
      <c r="E32" s="190" t="s">
        <v>454</v>
      </c>
      <c r="F32" s="189"/>
      <c r="G32" s="210" t="s">
        <v>410</v>
      </c>
      <c r="H32" s="190" t="s">
        <v>1063</v>
      </c>
      <c r="I32" s="186" t="s">
        <v>947</v>
      </c>
      <c r="J32" s="210"/>
      <c r="K32" s="103">
        <v>0.1</v>
      </c>
      <c r="L32" s="73">
        <f t="shared" si="1"/>
        <v>1</v>
      </c>
      <c r="M32" s="51"/>
      <c r="N32" s="74">
        <v>4</v>
      </c>
      <c r="O32" s="104">
        <v>1</v>
      </c>
      <c r="P32" s="74"/>
      <c r="Q32" s="104"/>
      <c r="R32" s="74"/>
      <c r="S32" s="104"/>
      <c r="T32" s="74"/>
      <c r="U32" s="104"/>
      <c r="V32" s="74"/>
      <c r="W32" s="104"/>
      <c r="X32" s="33"/>
      <c r="Y32" s="61"/>
    </row>
    <row r="33" spans="1:25" s="5" customFormat="1" ht="135">
      <c r="A33" s="32">
        <v>89</v>
      </c>
      <c r="B33" s="138" t="s">
        <v>677</v>
      </c>
      <c r="C33" s="31" t="s">
        <v>35</v>
      </c>
      <c r="D33" s="212" t="s">
        <v>204</v>
      </c>
      <c r="E33" s="159" t="s">
        <v>453</v>
      </c>
      <c r="F33" s="189" t="s">
        <v>472</v>
      </c>
      <c r="G33" s="210" t="s">
        <v>343</v>
      </c>
      <c r="H33" s="190" t="s">
        <v>1063</v>
      </c>
      <c r="I33" s="200" t="s">
        <v>1044</v>
      </c>
      <c r="J33" s="184" t="s">
        <v>844</v>
      </c>
      <c r="K33" s="103">
        <v>1</v>
      </c>
      <c r="L33" s="73">
        <f t="shared" si="1"/>
        <v>1</v>
      </c>
      <c r="M33" s="51"/>
      <c r="N33" s="74">
        <v>4</v>
      </c>
      <c r="O33" s="102">
        <v>1</v>
      </c>
      <c r="P33" s="74">
        <v>1</v>
      </c>
      <c r="Q33" s="102"/>
      <c r="R33" s="74">
        <v>1</v>
      </c>
      <c r="S33" s="102"/>
      <c r="T33" s="74">
        <v>1</v>
      </c>
      <c r="U33" s="102"/>
      <c r="V33" s="74">
        <v>1</v>
      </c>
      <c r="W33" s="102"/>
      <c r="X33" s="33"/>
      <c r="Y33" s="61"/>
    </row>
    <row r="34" spans="1:25" s="5" customFormat="1" ht="24.6" customHeight="1">
      <c r="A34" s="123">
        <v>92</v>
      </c>
      <c r="B34" s="134"/>
      <c r="C34" s="124" t="s">
        <v>35</v>
      </c>
      <c r="D34" s="214" t="s">
        <v>346</v>
      </c>
      <c r="E34" s="127" t="s">
        <v>347</v>
      </c>
      <c r="F34" s="195" t="s">
        <v>473</v>
      </c>
      <c r="G34" s="215" t="s">
        <v>343</v>
      </c>
      <c r="H34" s="127" t="s">
        <v>813</v>
      </c>
      <c r="I34" s="195"/>
      <c r="J34" s="215"/>
      <c r="K34" s="103">
        <v>0</v>
      </c>
      <c r="L34" s="73" t="str">
        <f>IF(COUNT(O34,Q34,S34,U34,W34)&gt;0,SUM(O34,Q34,S34,U34,W34)/COUNT(O34,Q34,S34,U34,W34),"")</f>
        <v/>
      </c>
      <c r="M34" s="51"/>
      <c r="N34" s="74">
        <v>4</v>
      </c>
      <c r="O34" s="102"/>
      <c r="P34" s="74">
        <v>1</v>
      </c>
      <c r="Q34" s="102"/>
      <c r="R34" s="74">
        <v>1</v>
      </c>
      <c r="S34" s="102"/>
      <c r="T34" s="74">
        <v>1</v>
      </c>
      <c r="U34" s="102"/>
      <c r="V34" s="74">
        <v>1</v>
      </c>
      <c r="W34" s="102"/>
      <c r="X34" s="33"/>
      <c r="Y34" s="61"/>
    </row>
    <row r="35" spans="1:25" s="5" customFormat="1" ht="63.75">
      <c r="A35" s="32">
        <v>93</v>
      </c>
      <c r="B35" s="133"/>
      <c r="C35" s="31" t="s">
        <v>35</v>
      </c>
      <c r="D35" s="212" t="s">
        <v>455</v>
      </c>
      <c r="E35" s="190" t="s">
        <v>454</v>
      </c>
      <c r="F35" s="189" t="s">
        <v>474</v>
      </c>
      <c r="G35" s="210" t="s">
        <v>343</v>
      </c>
      <c r="H35" s="190" t="s">
        <v>1064</v>
      </c>
      <c r="I35" s="189" t="s">
        <v>877</v>
      </c>
      <c r="J35" s="184"/>
      <c r="K35" s="103">
        <v>0.1</v>
      </c>
      <c r="L35" s="73">
        <f>IF(COUNT(O35,Q35,S35,U35,W35)&gt;0,SUM(O35,Q35,S35,U35,W35)/COUNT(O35,Q35,S35,U35,W35),"")</f>
        <v>1</v>
      </c>
      <c r="M35" s="51"/>
      <c r="N35" s="74">
        <v>5</v>
      </c>
      <c r="O35" s="102">
        <v>1</v>
      </c>
      <c r="P35" s="74">
        <v>1</v>
      </c>
      <c r="Q35" s="102"/>
      <c r="R35" s="74">
        <v>1</v>
      </c>
      <c r="S35" s="102"/>
      <c r="T35" s="74">
        <v>1</v>
      </c>
      <c r="U35" s="102"/>
      <c r="V35" s="74">
        <v>1</v>
      </c>
      <c r="W35" s="102"/>
      <c r="X35" s="33"/>
      <c r="Y35" s="61"/>
    </row>
    <row r="36" spans="1:25" s="5" customFormat="1" ht="123" customHeight="1">
      <c r="A36" s="32">
        <v>94</v>
      </c>
      <c r="B36" s="138" t="s">
        <v>677</v>
      </c>
      <c r="C36" s="90" t="s">
        <v>35</v>
      </c>
      <c r="D36" s="216" t="s">
        <v>456</v>
      </c>
      <c r="E36" s="159" t="s">
        <v>457</v>
      </c>
      <c r="F36" s="189" t="s">
        <v>475</v>
      </c>
      <c r="G36" s="210" t="s">
        <v>343</v>
      </c>
      <c r="H36" s="121" t="s">
        <v>876</v>
      </c>
      <c r="I36" s="186" t="s">
        <v>948</v>
      </c>
      <c r="J36" s="129" t="s">
        <v>848</v>
      </c>
      <c r="K36" s="103">
        <v>1</v>
      </c>
      <c r="L36" s="73">
        <f>IF(COUNT(O36,Q36,S36,U36,W36)&gt;0,SUM(O36,Q36,S36,U36,W36)/COUNT(O36,Q36,S36,U36,W36),"")</f>
        <v>1</v>
      </c>
      <c r="M36" s="51"/>
      <c r="N36" s="74">
        <v>8</v>
      </c>
      <c r="O36" s="102">
        <v>1</v>
      </c>
      <c r="P36" s="74">
        <v>1</v>
      </c>
      <c r="Q36" s="102"/>
      <c r="R36" s="74">
        <v>1</v>
      </c>
      <c r="S36" s="102"/>
      <c r="T36" s="74">
        <v>1</v>
      </c>
      <c r="U36" s="102"/>
      <c r="V36" s="74">
        <v>1</v>
      </c>
      <c r="W36" s="102"/>
      <c r="X36" s="33"/>
      <c r="Y36" s="61"/>
    </row>
    <row r="37" spans="1:25" s="5" customFormat="1" ht="24.95" customHeight="1">
      <c r="A37" s="123">
        <v>96</v>
      </c>
      <c r="B37" s="134"/>
      <c r="C37" s="124" t="s">
        <v>35</v>
      </c>
      <c r="D37" s="214" t="s">
        <v>205</v>
      </c>
      <c r="E37" s="127" t="s">
        <v>206</v>
      </c>
      <c r="F37" s="195" t="s">
        <v>476</v>
      </c>
      <c r="G37" s="215" t="s">
        <v>343</v>
      </c>
      <c r="H37" s="127" t="s">
        <v>813</v>
      </c>
      <c r="I37" s="195"/>
      <c r="J37" s="215"/>
      <c r="K37" s="103">
        <v>0</v>
      </c>
      <c r="L37" s="73" t="str">
        <f>IF(COUNT(O37,Q37,S37,U37,W37)&gt;0,SUM(O37,Q37,S37,U37,W37)/COUNT(O37,Q37,S37,U37,W37),"")</f>
        <v/>
      </c>
      <c r="M37" s="51"/>
      <c r="N37" s="74">
        <v>3</v>
      </c>
      <c r="O37" s="102"/>
      <c r="P37" s="74">
        <v>1</v>
      </c>
      <c r="Q37" s="102"/>
      <c r="R37" s="74">
        <v>1</v>
      </c>
      <c r="S37" s="102"/>
      <c r="T37" s="74">
        <v>1</v>
      </c>
      <c r="U37" s="102"/>
      <c r="V37" s="74">
        <v>1</v>
      </c>
      <c r="W37" s="102"/>
      <c r="X37" s="33"/>
      <c r="Y37" s="61"/>
    </row>
    <row r="38" spans="1:25" s="5" customFormat="1" ht="21.95" customHeight="1">
      <c r="A38" s="123">
        <v>98</v>
      </c>
      <c r="B38" s="134"/>
      <c r="C38" s="124" t="s">
        <v>35</v>
      </c>
      <c r="D38" s="214" t="s">
        <v>651</v>
      </c>
      <c r="E38" s="127" t="s">
        <v>335</v>
      </c>
      <c r="F38" s="219"/>
      <c r="G38" s="215" t="s">
        <v>343</v>
      </c>
      <c r="H38" s="127" t="s">
        <v>813</v>
      </c>
      <c r="I38" s="195"/>
      <c r="J38" s="215"/>
      <c r="K38" s="103">
        <v>0</v>
      </c>
      <c r="L38" s="73" t="str">
        <f>IF(COUNT(O38,Q38,S38,U38,W38)&gt;0,SUM(O38,Q38,S38,U38,W38)/COUNT(O38,Q38,S38,U38,W38),"")</f>
        <v/>
      </c>
      <c r="M38" s="51"/>
      <c r="N38" s="74">
        <v>3</v>
      </c>
      <c r="O38" s="102"/>
      <c r="P38" s="74"/>
      <c r="Q38" s="102"/>
      <c r="R38" s="74"/>
      <c r="S38" s="102"/>
      <c r="T38" s="74"/>
      <c r="U38" s="102"/>
      <c r="V38" s="74"/>
      <c r="W38" s="102"/>
      <c r="X38" s="33"/>
      <c r="Y38" s="61"/>
    </row>
    <row r="39" spans="1:25" s="5" customFormat="1" ht="24.95" customHeight="1">
      <c r="A39" s="123">
        <v>99</v>
      </c>
      <c r="B39" s="134"/>
      <c r="C39" s="124" t="s">
        <v>35</v>
      </c>
      <c r="D39" s="214" t="s">
        <v>652</v>
      </c>
      <c r="E39" s="220" t="s">
        <v>458</v>
      </c>
      <c r="F39" s="220"/>
      <c r="G39" s="220" t="s">
        <v>410</v>
      </c>
      <c r="H39" s="127" t="s">
        <v>813</v>
      </c>
      <c r="I39" s="195"/>
      <c r="J39" s="215" t="s">
        <v>180</v>
      </c>
      <c r="K39" s="103">
        <v>0</v>
      </c>
      <c r="L39" s="73" t="str">
        <f t="shared" ref="L39:L47" si="2">IF(COUNT(O39,Q39,S39,U39,W39)&gt;0,SUM(O39,Q39,S39,U39,W39)/COUNT(O39,Q39,S39,U39,W39),"")</f>
        <v/>
      </c>
      <c r="M39" s="51"/>
      <c r="N39" s="74">
        <v>3</v>
      </c>
      <c r="O39" s="102"/>
      <c r="P39" s="74">
        <v>1</v>
      </c>
      <c r="Q39" s="102"/>
      <c r="R39" s="74">
        <v>1</v>
      </c>
      <c r="S39" s="102"/>
      <c r="T39" s="74">
        <v>1</v>
      </c>
      <c r="U39" s="102"/>
      <c r="V39" s="74">
        <v>1</v>
      </c>
      <c r="W39" s="102"/>
      <c r="X39" s="33"/>
      <c r="Y39" s="61"/>
    </row>
    <row r="40" spans="1:25" s="5" customFormat="1" ht="52.5" customHeight="1">
      <c r="A40" s="32"/>
      <c r="B40" s="133"/>
      <c r="C40" s="31" t="s">
        <v>35</v>
      </c>
      <c r="D40" s="212" t="s">
        <v>654</v>
      </c>
      <c r="E40" s="216" t="s">
        <v>708</v>
      </c>
      <c r="F40" s="210"/>
      <c r="G40" s="210" t="s">
        <v>201</v>
      </c>
      <c r="H40" s="190" t="s">
        <v>1059</v>
      </c>
      <c r="I40" s="186" t="s">
        <v>862</v>
      </c>
      <c r="J40" s="184"/>
      <c r="K40" s="103">
        <v>0</v>
      </c>
      <c r="L40" s="73">
        <f t="shared" si="2"/>
        <v>1</v>
      </c>
      <c r="M40" s="51"/>
      <c r="N40" s="74">
        <v>3</v>
      </c>
      <c r="O40" s="116">
        <v>1</v>
      </c>
      <c r="P40" s="74"/>
      <c r="Q40" s="115"/>
      <c r="R40" s="74"/>
      <c r="S40" s="115"/>
      <c r="T40" s="74"/>
      <c r="U40" s="115"/>
      <c r="V40" s="74"/>
      <c r="W40" s="115"/>
      <c r="X40" s="33"/>
      <c r="Y40" s="61"/>
    </row>
    <row r="41" spans="1:25" s="5" customFormat="1" ht="52.5" customHeight="1">
      <c r="A41" s="32"/>
      <c r="B41" s="133"/>
      <c r="C41" s="31" t="s">
        <v>35</v>
      </c>
      <c r="D41" s="212" t="s">
        <v>655</v>
      </c>
      <c r="E41" s="216" t="s">
        <v>708</v>
      </c>
      <c r="F41" s="210"/>
      <c r="G41" s="210" t="s">
        <v>201</v>
      </c>
      <c r="H41" s="190" t="s">
        <v>1059</v>
      </c>
      <c r="I41" s="186" t="s">
        <v>709</v>
      </c>
      <c r="J41" s="184"/>
      <c r="K41" s="103">
        <v>0</v>
      </c>
      <c r="L41" s="73">
        <f t="shared" si="2"/>
        <v>1</v>
      </c>
      <c r="M41" s="51"/>
      <c r="N41" s="74">
        <v>3</v>
      </c>
      <c r="O41" s="116">
        <v>1</v>
      </c>
      <c r="P41" s="74"/>
      <c r="Q41" s="115"/>
      <c r="R41" s="74"/>
      <c r="S41" s="115"/>
      <c r="T41" s="74"/>
      <c r="U41" s="115"/>
      <c r="V41" s="74"/>
      <c r="W41" s="115"/>
      <c r="X41" s="33"/>
      <c r="Y41" s="61"/>
    </row>
    <row r="42" spans="1:25" s="5" customFormat="1" ht="52.5" customHeight="1">
      <c r="A42" s="32"/>
      <c r="B42" s="138"/>
      <c r="C42" s="31" t="s">
        <v>35</v>
      </c>
      <c r="D42" s="212" t="s">
        <v>656</v>
      </c>
      <c r="E42" s="212" t="s">
        <v>657</v>
      </c>
      <c r="F42" s="189" t="s">
        <v>661</v>
      </c>
      <c r="G42" s="210" t="s">
        <v>201</v>
      </c>
      <c r="H42" s="190" t="s">
        <v>1059</v>
      </c>
      <c r="I42" s="200" t="s">
        <v>878</v>
      </c>
      <c r="J42" s="185"/>
      <c r="K42" s="103">
        <v>1</v>
      </c>
      <c r="L42" s="73">
        <f t="shared" si="2"/>
        <v>1</v>
      </c>
      <c r="M42" s="51"/>
      <c r="N42" s="74">
        <v>3</v>
      </c>
      <c r="O42" s="115">
        <v>1</v>
      </c>
      <c r="P42" s="74"/>
      <c r="Q42" s="115"/>
      <c r="R42" s="74"/>
      <c r="S42" s="115"/>
      <c r="T42" s="74"/>
      <c r="U42" s="115"/>
      <c r="V42" s="74"/>
      <c r="W42" s="115"/>
      <c r="X42" s="33"/>
      <c r="Y42" s="61"/>
    </row>
    <row r="43" spans="1:25" s="5" customFormat="1" ht="51">
      <c r="A43" s="32">
        <v>102</v>
      </c>
      <c r="B43" s="133"/>
      <c r="C43" s="31" t="s">
        <v>35</v>
      </c>
      <c r="D43" s="212" t="s">
        <v>658</v>
      </c>
      <c r="E43" s="190" t="s">
        <v>337</v>
      </c>
      <c r="F43" s="189" t="s">
        <v>477</v>
      </c>
      <c r="G43" s="210" t="s">
        <v>343</v>
      </c>
      <c r="H43" s="190" t="s">
        <v>1059</v>
      </c>
      <c r="I43" s="200" t="s">
        <v>863</v>
      </c>
      <c r="J43" s="210" t="s">
        <v>180</v>
      </c>
      <c r="K43" s="103">
        <v>0.1</v>
      </c>
      <c r="L43" s="73">
        <f t="shared" si="2"/>
        <v>1</v>
      </c>
      <c r="M43" s="51"/>
      <c r="N43" s="74">
        <v>3</v>
      </c>
      <c r="O43" s="102">
        <v>1</v>
      </c>
      <c r="P43" s="74"/>
      <c r="Q43" s="102"/>
      <c r="R43" s="74"/>
      <c r="S43" s="102"/>
      <c r="T43" s="74"/>
      <c r="U43" s="102"/>
      <c r="V43" s="74"/>
      <c r="W43" s="102"/>
      <c r="X43" s="33"/>
      <c r="Y43" s="61"/>
    </row>
    <row r="44" spans="1:25" s="5" customFormat="1" ht="25.5">
      <c r="A44" s="32">
        <v>103</v>
      </c>
      <c r="B44" s="133"/>
      <c r="C44" s="31" t="s">
        <v>35</v>
      </c>
      <c r="D44" s="212" t="s">
        <v>659</v>
      </c>
      <c r="E44" s="190" t="s">
        <v>710</v>
      </c>
      <c r="F44" s="189"/>
      <c r="G44" s="210" t="s">
        <v>343</v>
      </c>
      <c r="H44" s="190" t="s">
        <v>1059</v>
      </c>
      <c r="I44" s="200" t="s">
        <v>879</v>
      </c>
      <c r="J44" s="210"/>
      <c r="K44" s="103">
        <v>0.1</v>
      </c>
      <c r="L44" s="73">
        <f t="shared" si="2"/>
        <v>1</v>
      </c>
      <c r="M44" s="51"/>
      <c r="N44" s="74">
        <v>3</v>
      </c>
      <c r="O44" s="116">
        <v>1</v>
      </c>
      <c r="P44" s="74"/>
      <c r="Q44" s="102"/>
      <c r="R44" s="74"/>
      <c r="S44" s="102"/>
      <c r="T44" s="74"/>
      <c r="U44" s="102"/>
      <c r="V44" s="74"/>
      <c r="W44" s="102"/>
      <c r="X44" s="33"/>
      <c r="Y44" s="61"/>
    </row>
    <row r="45" spans="1:25" s="5" customFormat="1" ht="25.5">
      <c r="A45" s="32">
        <v>104</v>
      </c>
      <c r="B45" s="133"/>
      <c r="C45" s="31" t="s">
        <v>35</v>
      </c>
      <c r="D45" s="212" t="s">
        <v>660</v>
      </c>
      <c r="E45" s="190" t="s">
        <v>710</v>
      </c>
      <c r="F45" s="189"/>
      <c r="G45" s="210" t="s">
        <v>343</v>
      </c>
      <c r="H45" s="121" t="s">
        <v>1059</v>
      </c>
      <c r="I45" s="200" t="s">
        <v>880</v>
      </c>
      <c r="J45" s="210"/>
      <c r="K45" s="103">
        <v>0.1</v>
      </c>
      <c r="L45" s="73">
        <f t="shared" si="2"/>
        <v>1</v>
      </c>
      <c r="M45" s="51"/>
      <c r="N45" s="74">
        <v>3</v>
      </c>
      <c r="O45" s="116">
        <v>1</v>
      </c>
      <c r="P45" s="74">
        <v>1</v>
      </c>
      <c r="Q45" s="102"/>
      <c r="R45" s="74">
        <v>1</v>
      </c>
      <c r="S45" s="102"/>
      <c r="T45" s="74">
        <v>1</v>
      </c>
      <c r="U45" s="102"/>
      <c r="V45" s="74">
        <v>1</v>
      </c>
      <c r="W45" s="102"/>
      <c r="X45" s="33"/>
      <c r="Y45" s="61"/>
    </row>
    <row r="46" spans="1:25" s="5" customFormat="1" ht="63.75">
      <c r="A46" s="32">
        <v>105</v>
      </c>
      <c r="B46" s="133"/>
      <c r="C46" s="31" t="s">
        <v>35</v>
      </c>
      <c r="D46" s="212" t="s">
        <v>682</v>
      </c>
      <c r="E46" s="190" t="s">
        <v>208</v>
      </c>
      <c r="F46" s="189" t="s">
        <v>478</v>
      </c>
      <c r="G46" s="210" t="s">
        <v>343</v>
      </c>
      <c r="H46" s="121" t="s">
        <v>1059</v>
      </c>
      <c r="I46" s="200" t="s">
        <v>672</v>
      </c>
      <c r="J46" s="210" t="s">
        <v>180</v>
      </c>
      <c r="K46" s="103">
        <v>0.1</v>
      </c>
      <c r="L46" s="73">
        <f t="shared" si="2"/>
        <v>1</v>
      </c>
      <c r="M46" s="51"/>
      <c r="N46" s="74">
        <v>3</v>
      </c>
      <c r="O46" s="116">
        <v>1</v>
      </c>
      <c r="P46" s="74">
        <v>1</v>
      </c>
      <c r="Q46" s="102"/>
      <c r="R46" s="74">
        <v>1</v>
      </c>
      <c r="S46" s="102"/>
      <c r="T46" s="74">
        <v>1</v>
      </c>
      <c r="U46" s="102"/>
      <c r="V46" s="74">
        <v>1</v>
      </c>
      <c r="W46" s="102"/>
      <c r="X46" s="33"/>
      <c r="Y46" s="61"/>
    </row>
    <row r="47" spans="1:25" s="5" customFormat="1" ht="52.5" customHeight="1">
      <c r="A47" s="32"/>
      <c r="B47" s="138" t="s">
        <v>677</v>
      </c>
      <c r="C47" s="31" t="s">
        <v>35</v>
      </c>
      <c r="D47" s="212" t="s">
        <v>207</v>
      </c>
      <c r="E47" s="159" t="s">
        <v>653</v>
      </c>
      <c r="F47" s="189" t="s">
        <v>662</v>
      </c>
      <c r="G47" s="210" t="s">
        <v>343</v>
      </c>
      <c r="H47" s="190" t="s">
        <v>813</v>
      </c>
      <c r="I47" s="200" t="s">
        <v>949</v>
      </c>
      <c r="J47" s="184" t="s">
        <v>833</v>
      </c>
      <c r="K47" s="103">
        <v>1</v>
      </c>
      <c r="L47" s="73">
        <f t="shared" si="2"/>
        <v>1</v>
      </c>
      <c r="M47" s="51"/>
      <c r="N47" s="74">
        <v>4</v>
      </c>
      <c r="O47" s="104">
        <v>1</v>
      </c>
      <c r="P47" s="74"/>
      <c r="Q47" s="104"/>
      <c r="R47" s="74"/>
      <c r="S47" s="104"/>
      <c r="T47" s="74"/>
      <c r="U47" s="104"/>
      <c r="V47" s="74"/>
      <c r="W47" s="104"/>
      <c r="X47" s="33"/>
      <c r="Y47" s="61"/>
    </row>
    <row r="48" spans="1:25" s="6" customFormat="1" ht="18.75" customHeight="1">
      <c r="A48" s="34"/>
      <c r="B48" s="34"/>
      <c r="C48" s="34" t="s">
        <v>57</v>
      </c>
      <c r="D48" s="180"/>
      <c r="E48" s="81"/>
      <c r="F48" s="82"/>
      <c r="G48" s="37"/>
      <c r="H48" s="180"/>
      <c r="I48" s="37"/>
      <c r="J48" s="37"/>
      <c r="K48" s="37"/>
      <c r="L48" s="37"/>
      <c r="M48" s="36"/>
      <c r="N48" s="37"/>
      <c r="O48" s="37"/>
      <c r="P48" s="37"/>
      <c r="Q48" s="36"/>
      <c r="R48" s="37"/>
      <c r="S48" s="37"/>
      <c r="T48" s="37"/>
      <c r="U48" s="36"/>
      <c r="V48" s="37"/>
      <c r="W48" s="36"/>
      <c r="X48" s="62"/>
      <c r="Y48" s="63"/>
    </row>
    <row r="49" spans="1:25" s="3" customFormat="1" ht="54.6" customHeight="1">
      <c r="A49" s="72">
        <v>80</v>
      </c>
      <c r="B49" s="138" t="s">
        <v>677</v>
      </c>
      <c r="C49" s="83" t="s">
        <v>35</v>
      </c>
      <c r="D49" s="206" t="s">
        <v>188</v>
      </c>
      <c r="E49" s="193" t="s">
        <v>209</v>
      </c>
      <c r="F49" s="186" t="s">
        <v>479</v>
      </c>
      <c r="G49" s="186" t="s">
        <v>349</v>
      </c>
      <c r="H49" s="121" t="s">
        <v>1060</v>
      </c>
      <c r="I49" s="186" t="s">
        <v>950</v>
      </c>
      <c r="J49" s="164"/>
      <c r="K49" s="103">
        <v>1</v>
      </c>
      <c r="L49" s="73">
        <f>IF(COUNT(O49,Q49,S49,U49,W49)&gt;0,SUM(O49,Q49,S49,U49,W49)/COUNT(O49,Q49,S49,U49,W49),"")</f>
        <v>1</v>
      </c>
      <c r="M49" s="51"/>
      <c r="N49" s="74">
        <v>6</v>
      </c>
      <c r="O49" s="102">
        <v>1</v>
      </c>
      <c r="P49" s="74">
        <v>1</v>
      </c>
      <c r="Q49" s="102"/>
      <c r="R49" s="74">
        <v>1</v>
      </c>
      <c r="S49" s="102"/>
      <c r="T49" s="74">
        <v>1</v>
      </c>
      <c r="U49" s="102"/>
      <c r="V49" s="74">
        <v>1</v>
      </c>
      <c r="W49" s="102"/>
      <c r="X49" s="58"/>
      <c r="Y49" s="59"/>
    </row>
    <row r="50" spans="1:25" s="3" customFormat="1" ht="52.5" customHeight="1">
      <c r="A50" s="64">
        <v>106</v>
      </c>
      <c r="B50" s="64"/>
      <c r="C50" s="96" t="s">
        <v>35</v>
      </c>
      <c r="D50" s="206" t="s">
        <v>210</v>
      </c>
      <c r="E50" s="193" t="s">
        <v>211</v>
      </c>
      <c r="F50" s="189" t="s">
        <v>480</v>
      </c>
      <c r="G50" s="189" t="s">
        <v>349</v>
      </c>
      <c r="H50" s="121" t="s">
        <v>1060</v>
      </c>
      <c r="I50" s="186" t="s">
        <v>352</v>
      </c>
      <c r="J50" s="184" t="s">
        <v>180</v>
      </c>
      <c r="K50" s="103">
        <v>0.1</v>
      </c>
      <c r="L50" s="73">
        <f>IF(COUNT(O50,Q50,S50,U50,W50)&gt;0,SUM(O50,Q50,S50,U50,W50)/COUNT(O50,Q50,S50,U50,W50),"")</f>
        <v>1</v>
      </c>
      <c r="M50" s="51"/>
      <c r="N50" s="74">
        <v>6</v>
      </c>
      <c r="O50" s="102">
        <v>1</v>
      </c>
      <c r="P50" s="74">
        <v>1</v>
      </c>
      <c r="Q50" s="102"/>
      <c r="R50" s="74">
        <v>1</v>
      </c>
      <c r="S50" s="102"/>
      <c r="T50" s="74">
        <v>1</v>
      </c>
      <c r="U50" s="102"/>
      <c r="V50" s="74">
        <v>1</v>
      </c>
      <c r="W50" s="102"/>
      <c r="X50" s="58"/>
      <c r="Y50" s="59"/>
    </row>
    <row r="51" spans="1:25" s="3" customFormat="1" ht="52.5" customHeight="1">
      <c r="A51" s="92"/>
      <c r="B51" s="138" t="s">
        <v>677</v>
      </c>
      <c r="C51" s="96" t="s">
        <v>35</v>
      </c>
      <c r="D51" s="206" t="s">
        <v>423</v>
      </c>
      <c r="E51" s="193" t="s">
        <v>357</v>
      </c>
      <c r="F51" s="189" t="s">
        <v>481</v>
      </c>
      <c r="G51" s="189" t="s">
        <v>201</v>
      </c>
      <c r="H51" s="121" t="s">
        <v>1060</v>
      </c>
      <c r="I51" s="186" t="s">
        <v>951</v>
      </c>
      <c r="J51" s="164"/>
      <c r="K51" s="103">
        <v>1</v>
      </c>
      <c r="L51" s="73">
        <f>IF(COUNT(O51,Q51,S51,U51,W51)&gt;0,SUM(O51,Q51,S51,U51,W51)/COUNT(O51,Q51,S51,U51,W51),"")</f>
        <v>1</v>
      </c>
      <c r="M51" s="51"/>
      <c r="N51" s="74">
        <v>6</v>
      </c>
      <c r="O51" s="102">
        <v>1</v>
      </c>
      <c r="P51" s="74">
        <v>1</v>
      </c>
      <c r="Q51" s="102"/>
      <c r="R51" s="74">
        <v>1</v>
      </c>
      <c r="S51" s="102"/>
      <c r="T51" s="74">
        <v>1</v>
      </c>
      <c r="U51" s="102"/>
      <c r="V51" s="74">
        <v>1</v>
      </c>
      <c r="W51" s="102"/>
      <c r="X51" s="58"/>
      <c r="Y51" s="59"/>
    </row>
    <row r="52" spans="1:25" s="3" customFormat="1" ht="52.5" customHeight="1">
      <c r="A52" s="92"/>
      <c r="B52" s="138" t="s">
        <v>677</v>
      </c>
      <c r="C52" s="96" t="s">
        <v>35</v>
      </c>
      <c r="D52" s="206" t="s">
        <v>424</v>
      </c>
      <c r="E52" s="193" t="s">
        <v>358</v>
      </c>
      <c r="F52" s="189" t="s">
        <v>482</v>
      </c>
      <c r="G52" s="189" t="s">
        <v>201</v>
      </c>
      <c r="H52" s="121" t="s">
        <v>1060</v>
      </c>
      <c r="I52" s="200" t="s">
        <v>952</v>
      </c>
      <c r="J52" s="164"/>
      <c r="K52" s="103">
        <v>1</v>
      </c>
      <c r="L52" s="73">
        <f>IF(COUNT(O52,Q52,S52,U52,W52)&gt;0,SUM(O52,Q52,S52,U52,W52)/COUNT(O52,Q52,S52,U52,W52),"")</f>
        <v>1</v>
      </c>
      <c r="M52" s="51"/>
      <c r="N52" s="74">
        <v>6</v>
      </c>
      <c r="O52" s="102">
        <v>1</v>
      </c>
      <c r="P52" s="74">
        <v>1</v>
      </c>
      <c r="Q52" s="102"/>
      <c r="R52" s="74">
        <v>1</v>
      </c>
      <c r="S52" s="102"/>
      <c r="T52" s="74">
        <v>1</v>
      </c>
      <c r="U52" s="102"/>
      <c r="V52" s="74">
        <v>1</v>
      </c>
      <c r="W52" s="102"/>
      <c r="X52" s="58"/>
      <c r="Y52" s="59"/>
    </row>
    <row r="53" spans="1:25" s="3" customFormat="1" ht="45" customHeight="1">
      <c r="A53" s="92"/>
      <c r="B53" s="138" t="s">
        <v>677</v>
      </c>
      <c r="C53" s="96" t="s">
        <v>35</v>
      </c>
      <c r="D53" s="206" t="s">
        <v>425</v>
      </c>
      <c r="E53" s="193" t="s">
        <v>398</v>
      </c>
      <c r="F53" s="189" t="s">
        <v>683</v>
      </c>
      <c r="G53" s="189" t="s">
        <v>201</v>
      </c>
      <c r="H53" s="121" t="s">
        <v>1060</v>
      </c>
      <c r="I53" s="200" t="s">
        <v>953</v>
      </c>
      <c r="J53" s="164" t="s">
        <v>779</v>
      </c>
      <c r="K53" s="103">
        <v>1</v>
      </c>
      <c r="L53" s="73">
        <f>IF(COUNT(O53,Q53,S53,U53,W53)&gt;0,SUM(O53,Q53,S53,U53,W53)/COUNT(O53,Q53,S53,U53,W53),"")</f>
        <v>1</v>
      </c>
      <c r="M53" s="51"/>
      <c r="N53" s="74">
        <v>6</v>
      </c>
      <c r="O53" s="102">
        <v>1</v>
      </c>
      <c r="P53" s="74">
        <v>1</v>
      </c>
      <c r="Q53" s="102"/>
      <c r="R53" s="74">
        <v>1</v>
      </c>
      <c r="S53" s="102"/>
      <c r="T53" s="74">
        <v>1</v>
      </c>
      <c r="U53" s="102"/>
      <c r="V53" s="74">
        <v>1</v>
      </c>
      <c r="W53" s="102"/>
      <c r="X53" s="58"/>
      <c r="Y53" s="59"/>
    </row>
    <row r="54" spans="1:25" s="6" customFormat="1" ht="20.25" customHeight="1">
      <c r="A54" s="34"/>
      <c r="B54" s="34"/>
      <c r="C54" s="34" t="s">
        <v>717</v>
      </c>
      <c r="D54" s="180"/>
      <c r="E54" s="81"/>
      <c r="F54" s="82"/>
      <c r="G54" s="37"/>
      <c r="H54" s="180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62"/>
      <c r="Y54" s="63"/>
    </row>
    <row r="55" spans="1:25" s="100" customFormat="1" ht="77.25" customHeight="1">
      <c r="A55" s="72">
        <v>107</v>
      </c>
      <c r="B55" s="138" t="s">
        <v>677</v>
      </c>
      <c r="C55" s="83" t="s">
        <v>35</v>
      </c>
      <c r="D55" s="206" t="s">
        <v>212</v>
      </c>
      <c r="E55" s="193" t="s">
        <v>713</v>
      </c>
      <c r="F55" s="186" t="s">
        <v>483</v>
      </c>
      <c r="G55" s="186" t="s">
        <v>349</v>
      </c>
      <c r="H55" s="159" t="s">
        <v>1063</v>
      </c>
      <c r="I55" s="186" t="s">
        <v>954</v>
      </c>
      <c r="J55" s="160"/>
      <c r="K55" s="103">
        <v>1</v>
      </c>
      <c r="L55" s="73">
        <f>IF(COUNT(O55,Q55,S55,U55,W55)&gt;0,SUM(O55,Q55,S55,U55,W55)/COUNT(O55,Q55,S55,U55,W55),"")</f>
        <v>1</v>
      </c>
      <c r="M55" s="51"/>
      <c r="N55" s="74">
        <v>4</v>
      </c>
      <c r="O55" s="102">
        <v>1</v>
      </c>
      <c r="P55" s="74">
        <v>1</v>
      </c>
      <c r="Q55" s="102"/>
      <c r="R55" s="74">
        <v>1</v>
      </c>
      <c r="S55" s="102"/>
      <c r="T55" s="74">
        <v>1</v>
      </c>
      <c r="U55" s="102"/>
      <c r="V55" s="74">
        <v>1</v>
      </c>
      <c r="W55" s="102"/>
      <c r="X55" s="99"/>
      <c r="Y55" s="59"/>
    </row>
    <row r="56" spans="1:25" s="100" customFormat="1" ht="66.95" customHeight="1">
      <c r="A56" s="72">
        <v>108</v>
      </c>
      <c r="B56" s="138" t="s">
        <v>677</v>
      </c>
      <c r="C56" s="83" t="s">
        <v>35</v>
      </c>
      <c r="D56" s="206" t="s">
        <v>213</v>
      </c>
      <c r="E56" s="193" t="s">
        <v>714</v>
      </c>
      <c r="F56" s="186" t="s">
        <v>484</v>
      </c>
      <c r="G56" s="186" t="s">
        <v>349</v>
      </c>
      <c r="H56" s="159" t="s">
        <v>1059</v>
      </c>
      <c r="I56" s="200" t="s">
        <v>955</v>
      </c>
      <c r="J56" s="139"/>
      <c r="K56" s="103">
        <v>1</v>
      </c>
      <c r="L56" s="73">
        <f>IF(COUNT(O56,Q56,S56,U56,W56)&gt;0,SUM(O56,Q56,S56,U56,W56)/COUNT(O56,Q56,S56,U56,W56),"")</f>
        <v>1</v>
      </c>
      <c r="M56" s="51"/>
      <c r="N56" s="74">
        <v>3</v>
      </c>
      <c r="O56" s="102">
        <v>1</v>
      </c>
      <c r="P56" s="74">
        <v>1</v>
      </c>
      <c r="Q56" s="102"/>
      <c r="R56" s="74">
        <v>1</v>
      </c>
      <c r="S56" s="102"/>
      <c r="T56" s="74">
        <v>1</v>
      </c>
      <c r="U56" s="102"/>
      <c r="V56" s="74">
        <v>1</v>
      </c>
      <c r="W56" s="102"/>
      <c r="X56" s="99"/>
      <c r="Y56" s="59"/>
    </row>
    <row r="57" spans="1:25" s="100" customFormat="1" ht="52.5" customHeight="1">
      <c r="A57" s="72">
        <v>109</v>
      </c>
      <c r="B57" s="138" t="s">
        <v>677</v>
      </c>
      <c r="C57" s="83" t="s">
        <v>35</v>
      </c>
      <c r="D57" s="206" t="s">
        <v>214</v>
      </c>
      <c r="E57" s="193" t="s">
        <v>715</v>
      </c>
      <c r="F57" s="186" t="s">
        <v>485</v>
      </c>
      <c r="G57" s="186" t="s">
        <v>201</v>
      </c>
      <c r="H57" s="159" t="s">
        <v>1059</v>
      </c>
      <c r="I57" s="200" t="s">
        <v>956</v>
      </c>
      <c r="J57" s="139"/>
      <c r="K57" s="103">
        <v>1</v>
      </c>
      <c r="L57" s="73">
        <f>IF(COUNT(O57,Q57,S57,U57,W57)&gt;0,SUM(O57,Q57,S57,U57,W57)/COUNT(O57,Q57,S57,U57,W57),"")</f>
        <v>1</v>
      </c>
      <c r="M57" s="51"/>
      <c r="N57" s="74">
        <v>3</v>
      </c>
      <c r="O57" s="102">
        <v>1</v>
      </c>
      <c r="P57" s="74">
        <v>1</v>
      </c>
      <c r="Q57" s="102"/>
      <c r="R57" s="74">
        <v>1</v>
      </c>
      <c r="S57" s="102"/>
      <c r="T57" s="74">
        <v>1</v>
      </c>
      <c r="U57" s="102"/>
      <c r="V57" s="74">
        <v>1</v>
      </c>
      <c r="W57" s="102"/>
      <c r="X57" s="99"/>
      <c r="Y57" s="59"/>
    </row>
    <row r="58" spans="1:25" s="100" customFormat="1" ht="82.5" customHeight="1">
      <c r="A58" s="72"/>
      <c r="B58" s="138" t="s">
        <v>677</v>
      </c>
      <c r="C58" s="83" t="s">
        <v>35</v>
      </c>
      <c r="D58" s="206" t="s">
        <v>356</v>
      </c>
      <c r="E58" s="193" t="s">
        <v>716</v>
      </c>
      <c r="F58" s="186" t="s">
        <v>486</v>
      </c>
      <c r="G58" s="186" t="s">
        <v>201</v>
      </c>
      <c r="H58" s="159" t="s">
        <v>1059</v>
      </c>
      <c r="I58" s="200" t="s">
        <v>957</v>
      </c>
      <c r="J58" s="139"/>
      <c r="K58" s="103">
        <v>1</v>
      </c>
      <c r="L58" s="73">
        <f>IF(COUNT(O58,Q58,S58,U58,W58)&gt;0,SUM(O58,Q58,S58,U58,W58)/COUNT(O58,Q58,S58,U58,W58),"")</f>
        <v>1</v>
      </c>
      <c r="M58" s="51"/>
      <c r="N58" s="74">
        <v>3</v>
      </c>
      <c r="O58" s="102">
        <v>1</v>
      </c>
      <c r="P58" s="74">
        <v>1</v>
      </c>
      <c r="Q58" s="102"/>
      <c r="R58" s="74">
        <v>1</v>
      </c>
      <c r="S58" s="102"/>
      <c r="T58" s="74">
        <v>1</v>
      </c>
      <c r="U58" s="102"/>
      <c r="V58" s="74">
        <v>1</v>
      </c>
      <c r="W58" s="102"/>
      <c r="X58" s="99"/>
      <c r="Y58" s="59"/>
    </row>
    <row r="59" spans="1:25" s="2" customFormat="1" ht="17.25" customHeight="1">
      <c r="A59" s="28"/>
      <c r="B59" s="34"/>
      <c r="C59" s="28" t="s">
        <v>58</v>
      </c>
      <c r="D59" s="180"/>
      <c r="E59" s="81"/>
      <c r="F59" s="81"/>
      <c r="G59" s="180"/>
      <c r="H59" s="180"/>
      <c r="I59" s="180"/>
      <c r="J59" s="180" t="s">
        <v>228</v>
      </c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57"/>
      <c r="Y59" s="54"/>
    </row>
    <row r="60" spans="1:25" s="3" customFormat="1" ht="118.5" customHeight="1">
      <c r="A60" s="1">
        <v>13</v>
      </c>
      <c r="B60" s="138" t="s">
        <v>677</v>
      </c>
      <c r="C60" s="79" t="s">
        <v>35</v>
      </c>
      <c r="D60" s="213" t="s">
        <v>59</v>
      </c>
      <c r="E60" s="188" t="s">
        <v>60</v>
      </c>
      <c r="F60" s="185" t="s">
        <v>487</v>
      </c>
      <c r="G60" s="185" t="s">
        <v>349</v>
      </c>
      <c r="H60" s="121" t="s">
        <v>1061</v>
      </c>
      <c r="I60" s="185" t="s">
        <v>881</v>
      </c>
      <c r="J60" s="185"/>
      <c r="K60" s="103">
        <v>1</v>
      </c>
      <c r="L60" s="73">
        <f>IF(COUNT(O60,Q60,S60,U60,W60)&gt;0,SUM(O60,Q60,S60,U60,W60)/COUNT(O60,Q60,S60,U60,W60),"")</f>
        <v>1</v>
      </c>
      <c r="M60" s="51"/>
      <c r="N60" s="74">
        <v>1</v>
      </c>
      <c r="O60" s="102">
        <v>1</v>
      </c>
      <c r="P60" s="74">
        <v>1</v>
      </c>
      <c r="Q60" s="102"/>
      <c r="R60" s="74">
        <v>1</v>
      </c>
      <c r="S60" s="102"/>
      <c r="T60" s="74">
        <v>1</v>
      </c>
      <c r="U60" s="102"/>
      <c r="V60" s="74">
        <v>1</v>
      </c>
      <c r="W60" s="102"/>
      <c r="X60" s="99"/>
      <c r="Y60" s="59"/>
    </row>
    <row r="61" spans="1:25" s="3" customFormat="1" ht="66" customHeight="1">
      <c r="A61" s="1">
        <v>14</v>
      </c>
      <c r="B61" s="138"/>
      <c r="C61" s="79" t="s">
        <v>35</v>
      </c>
      <c r="D61" s="213" t="s">
        <v>61</v>
      </c>
      <c r="E61" s="187" t="s">
        <v>62</v>
      </c>
      <c r="F61" s="185" t="s">
        <v>488</v>
      </c>
      <c r="G61" s="189" t="s">
        <v>51</v>
      </c>
      <c r="H61" s="121" t="s">
        <v>1061</v>
      </c>
      <c r="I61" s="202" t="s">
        <v>882</v>
      </c>
      <c r="J61" s="185"/>
      <c r="K61" s="103">
        <v>1</v>
      </c>
      <c r="L61" s="73">
        <f>IF(COUNT(O61,Q61,S61,U61,W61)&gt;0,SUM(O61,Q61,S61,U61,W61)/COUNT(O61,Q61,S61,U61,W61),"")</f>
        <v>1</v>
      </c>
      <c r="M61" s="51"/>
      <c r="N61" s="74">
        <v>1</v>
      </c>
      <c r="O61" s="102">
        <v>1</v>
      </c>
      <c r="P61" s="74">
        <v>1</v>
      </c>
      <c r="Q61" s="102"/>
      <c r="R61" s="74">
        <v>1</v>
      </c>
      <c r="S61" s="102"/>
      <c r="T61" s="74">
        <v>1</v>
      </c>
      <c r="U61" s="102"/>
      <c r="V61" s="74">
        <v>1</v>
      </c>
      <c r="W61" s="102"/>
      <c r="X61" s="99"/>
      <c r="Y61" s="59"/>
    </row>
    <row r="62" spans="1:25" s="2" customFormat="1" ht="21" customHeight="1">
      <c r="A62" s="28"/>
      <c r="B62" s="34"/>
      <c r="C62" s="28" t="s">
        <v>63</v>
      </c>
      <c r="D62" s="180"/>
      <c r="E62" s="81"/>
      <c r="F62" s="81"/>
      <c r="G62" s="180"/>
      <c r="H62" s="180"/>
      <c r="I62" s="180"/>
      <c r="J62" s="180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57"/>
      <c r="Y62" s="54"/>
    </row>
    <row r="63" spans="1:25" s="3" customFormat="1" ht="52.5" customHeight="1">
      <c r="A63" s="72">
        <v>15</v>
      </c>
      <c r="B63" s="72"/>
      <c r="C63" s="83" t="s">
        <v>35</v>
      </c>
      <c r="D63" s="193" t="s">
        <v>64</v>
      </c>
      <c r="E63" s="193" t="s">
        <v>36</v>
      </c>
      <c r="F63" s="185" t="s">
        <v>489</v>
      </c>
      <c r="G63" s="185"/>
      <c r="H63" s="121" t="s">
        <v>1059</v>
      </c>
      <c r="I63" s="185"/>
      <c r="J63" s="185"/>
      <c r="K63" s="103">
        <v>0.1</v>
      </c>
      <c r="L63" s="73">
        <f t="shared" ref="L63:L71" si="3">IF(COUNT(O63,Q63,S63,U63,W63)&gt;0,SUM(O63,Q63,S63,U63,W63)/COUNT(O63,Q63,S63,U63,W63),"")</f>
        <v>1</v>
      </c>
      <c r="M63" s="51"/>
      <c r="N63" s="74">
        <v>3</v>
      </c>
      <c r="O63" s="102">
        <v>1</v>
      </c>
      <c r="P63" s="74">
        <v>1</v>
      </c>
      <c r="Q63" s="102"/>
      <c r="R63" s="74">
        <v>1</v>
      </c>
      <c r="S63" s="102"/>
      <c r="T63" s="74">
        <v>1</v>
      </c>
      <c r="U63" s="102"/>
      <c r="V63" s="74">
        <v>1</v>
      </c>
      <c r="W63" s="102"/>
      <c r="X63" s="99"/>
      <c r="Y63" s="59"/>
    </row>
    <row r="64" spans="1:25" s="3" customFormat="1" ht="135.75" customHeight="1">
      <c r="A64" s="72">
        <v>16</v>
      </c>
      <c r="B64" s="138" t="s">
        <v>677</v>
      </c>
      <c r="C64" s="83" t="s">
        <v>35</v>
      </c>
      <c r="D64" s="193" t="s">
        <v>65</v>
      </c>
      <c r="E64" s="193" t="s">
        <v>66</v>
      </c>
      <c r="F64" s="185" t="s">
        <v>490</v>
      </c>
      <c r="G64" s="185" t="s">
        <v>349</v>
      </c>
      <c r="H64" s="121" t="s">
        <v>1061</v>
      </c>
      <c r="I64" s="186" t="s">
        <v>1047</v>
      </c>
      <c r="J64" s="185"/>
      <c r="K64" s="103">
        <v>1</v>
      </c>
      <c r="L64" s="73">
        <f t="shared" si="3"/>
        <v>1</v>
      </c>
      <c r="M64" s="51"/>
      <c r="N64" s="74">
        <v>1</v>
      </c>
      <c r="O64" s="102">
        <v>1</v>
      </c>
      <c r="P64" s="74">
        <v>1</v>
      </c>
      <c r="Q64" s="102"/>
      <c r="R64" s="74">
        <v>1</v>
      </c>
      <c r="S64" s="102"/>
      <c r="T64" s="74">
        <v>1</v>
      </c>
      <c r="U64" s="102"/>
      <c r="V64" s="74">
        <v>1</v>
      </c>
      <c r="W64" s="102"/>
      <c r="X64" s="99"/>
      <c r="Y64" s="59"/>
    </row>
    <row r="65" spans="1:25" s="3" customFormat="1" ht="137.25" customHeight="1">
      <c r="A65" s="117">
        <v>17</v>
      </c>
      <c r="B65" s="138"/>
      <c r="C65" s="118" t="s">
        <v>35</v>
      </c>
      <c r="D65" s="193" t="s">
        <v>67</v>
      </c>
      <c r="E65" s="193" t="s">
        <v>399</v>
      </c>
      <c r="F65" s="185" t="s">
        <v>491</v>
      </c>
      <c r="G65" s="185" t="s">
        <v>187</v>
      </c>
      <c r="H65" s="121" t="s">
        <v>1059</v>
      </c>
      <c r="I65" s="200" t="s">
        <v>866</v>
      </c>
      <c r="J65" s="129"/>
      <c r="K65" s="103">
        <v>0.1</v>
      </c>
      <c r="L65" s="73">
        <f t="shared" si="3"/>
        <v>1</v>
      </c>
      <c r="M65" s="51"/>
      <c r="N65" s="74">
        <v>3</v>
      </c>
      <c r="O65" s="102">
        <v>1</v>
      </c>
      <c r="P65" s="74">
        <v>1</v>
      </c>
      <c r="Q65" s="102"/>
      <c r="R65" s="74">
        <v>1</v>
      </c>
      <c r="S65" s="102"/>
      <c r="T65" s="74">
        <v>1</v>
      </c>
      <c r="U65" s="102"/>
      <c r="V65" s="74">
        <v>1</v>
      </c>
      <c r="W65" s="102"/>
      <c r="X65" s="99"/>
      <c r="Y65" s="59"/>
    </row>
    <row r="66" spans="1:25" s="3" customFormat="1" ht="140.25">
      <c r="A66" s="72">
        <v>18</v>
      </c>
      <c r="B66" s="138" t="s">
        <v>677</v>
      </c>
      <c r="C66" s="83" t="s">
        <v>35</v>
      </c>
      <c r="D66" s="193" t="s">
        <v>189</v>
      </c>
      <c r="E66" s="193" t="s">
        <v>215</v>
      </c>
      <c r="F66" s="185" t="s">
        <v>492</v>
      </c>
      <c r="G66" s="189" t="s">
        <v>68</v>
      </c>
      <c r="H66" s="121" t="s">
        <v>1061</v>
      </c>
      <c r="I66" s="200" t="s">
        <v>958</v>
      </c>
      <c r="J66" s="185"/>
      <c r="K66" s="103">
        <v>1</v>
      </c>
      <c r="L66" s="73">
        <f t="shared" si="3"/>
        <v>1</v>
      </c>
      <c r="M66" s="51"/>
      <c r="N66" s="74">
        <v>1</v>
      </c>
      <c r="O66" s="102">
        <v>1</v>
      </c>
      <c r="P66" s="74">
        <v>1</v>
      </c>
      <c r="Q66" s="102"/>
      <c r="R66" s="74">
        <v>1</v>
      </c>
      <c r="S66" s="102"/>
      <c r="T66" s="74">
        <v>1</v>
      </c>
      <c r="U66" s="102"/>
      <c r="V66" s="74">
        <v>1</v>
      </c>
      <c r="W66" s="102"/>
      <c r="X66" s="99"/>
      <c r="Y66" s="59"/>
    </row>
    <row r="67" spans="1:25" s="3" customFormat="1" ht="52.5" customHeight="1">
      <c r="A67" s="101">
        <v>110</v>
      </c>
      <c r="B67" s="101"/>
      <c r="C67" s="96" t="s">
        <v>35</v>
      </c>
      <c r="D67" s="188" t="s">
        <v>216</v>
      </c>
      <c r="E67" s="188" t="s">
        <v>459</v>
      </c>
      <c r="F67" s="189"/>
      <c r="G67" s="189" t="s">
        <v>51</v>
      </c>
      <c r="H67" s="190" t="s">
        <v>813</v>
      </c>
      <c r="I67" s="201"/>
      <c r="J67" s="189" t="s">
        <v>460</v>
      </c>
      <c r="K67" s="103">
        <v>0</v>
      </c>
      <c r="L67" s="73" t="str">
        <f t="shared" si="3"/>
        <v/>
      </c>
      <c r="M67" s="51"/>
      <c r="N67" s="74">
        <v>3</v>
      </c>
      <c r="O67" s="102"/>
      <c r="P67" s="74">
        <v>1</v>
      </c>
      <c r="Q67" s="102"/>
      <c r="R67" s="74">
        <v>1</v>
      </c>
      <c r="S67" s="102"/>
      <c r="T67" s="74">
        <v>1</v>
      </c>
      <c r="U67" s="102"/>
      <c r="V67" s="74">
        <v>1</v>
      </c>
      <c r="W67" s="102"/>
      <c r="X67" s="99"/>
      <c r="Y67" s="59"/>
    </row>
    <row r="68" spans="1:25" s="3" customFormat="1" ht="140.25">
      <c r="A68" s="1">
        <v>21</v>
      </c>
      <c r="B68" s="138" t="s">
        <v>677</v>
      </c>
      <c r="C68" s="79" t="s">
        <v>35</v>
      </c>
      <c r="D68" s="187" t="s">
        <v>69</v>
      </c>
      <c r="E68" s="187" t="s">
        <v>712</v>
      </c>
      <c r="F68" s="185" t="s">
        <v>493</v>
      </c>
      <c r="G68" s="189" t="s">
        <v>70</v>
      </c>
      <c r="H68" s="121" t="s">
        <v>1062</v>
      </c>
      <c r="I68" s="200" t="s">
        <v>1045</v>
      </c>
      <c r="J68" s="185"/>
      <c r="K68" s="103">
        <v>1</v>
      </c>
      <c r="L68" s="73">
        <f t="shared" si="3"/>
        <v>1</v>
      </c>
      <c r="M68" s="51"/>
      <c r="N68" s="74">
        <v>2</v>
      </c>
      <c r="O68" s="102">
        <v>1</v>
      </c>
      <c r="P68" s="74">
        <v>1</v>
      </c>
      <c r="Q68" s="102"/>
      <c r="R68" s="74">
        <v>1</v>
      </c>
      <c r="S68" s="102"/>
      <c r="T68" s="74">
        <v>1</v>
      </c>
      <c r="U68" s="102"/>
      <c r="V68" s="74">
        <v>1</v>
      </c>
      <c r="W68" s="102"/>
      <c r="X68" s="99"/>
      <c r="Y68" s="59"/>
    </row>
    <row r="69" spans="1:25" s="3" customFormat="1" ht="52.5" customHeight="1">
      <c r="A69" s="119">
        <v>22</v>
      </c>
      <c r="B69" s="138"/>
      <c r="C69" s="120" t="s">
        <v>35</v>
      </c>
      <c r="D69" s="187" t="s">
        <v>71</v>
      </c>
      <c r="E69" s="187" t="s">
        <v>72</v>
      </c>
      <c r="F69" s="185" t="s">
        <v>494</v>
      </c>
      <c r="G69" s="189" t="s">
        <v>70</v>
      </c>
      <c r="H69" s="121" t="s">
        <v>1059</v>
      </c>
      <c r="I69" s="200" t="s">
        <v>883</v>
      </c>
      <c r="J69" s="185"/>
      <c r="K69" s="103">
        <v>0.1</v>
      </c>
      <c r="L69" s="73">
        <f t="shared" si="3"/>
        <v>1</v>
      </c>
      <c r="M69" s="51"/>
      <c r="N69" s="74">
        <v>3</v>
      </c>
      <c r="O69" s="102">
        <v>1</v>
      </c>
      <c r="P69" s="74">
        <v>1</v>
      </c>
      <c r="Q69" s="102"/>
      <c r="R69" s="74">
        <v>1</v>
      </c>
      <c r="S69" s="102"/>
      <c r="T69" s="74">
        <v>1</v>
      </c>
      <c r="U69" s="102"/>
      <c r="V69" s="74">
        <v>1</v>
      </c>
      <c r="W69" s="102"/>
      <c r="X69" s="99"/>
      <c r="Y69" s="59"/>
    </row>
    <row r="70" spans="1:25" s="3" customFormat="1" ht="53.1" customHeight="1">
      <c r="A70" s="122">
        <v>111</v>
      </c>
      <c r="B70" s="138"/>
      <c r="C70" s="118" t="s">
        <v>176</v>
      </c>
      <c r="D70" s="193" t="s">
        <v>190</v>
      </c>
      <c r="E70" s="193" t="s">
        <v>217</v>
      </c>
      <c r="F70" s="187"/>
      <c r="G70" s="188" t="s">
        <v>354</v>
      </c>
      <c r="H70" s="121" t="s">
        <v>1059</v>
      </c>
      <c r="I70" s="200" t="s">
        <v>681</v>
      </c>
      <c r="J70" s="187"/>
      <c r="K70" s="103">
        <v>0.1</v>
      </c>
      <c r="L70" s="73">
        <f t="shared" si="3"/>
        <v>1</v>
      </c>
      <c r="M70" s="51"/>
      <c r="N70" s="74">
        <v>3</v>
      </c>
      <c r="O70" s="116">
        <v>1</v>
      </c>
      <c r="P70" s="74">
        <v>1</v>
      </c>
      <c r="Q70" s="102"/>
      <c r="R70" s="74">
        <v>1</v>
      </c>
      <c r="S70" s="102"/>
      <c r="T70" s="74">
        <v>1</v>
      </c>
      <c r="U70" s="102"/>
      <c r="V70" s="74">
        <v>1</v>
      </c>
      <c r="W70" s="102"/>
      <c r="X70" s="99"/>
      <c r="Y70" s="59"/>
    </row>
    <row r="71" spans="1:25" s="3" customFormat="1" ht="53.1" customHeight="1">
      <c r="A71" s="122">
        <v>112</v>
      </c>
      <c r="B71" s="138"/>
      <c r="C71" s="118" t="s">
        <v>176</v>
      </c>
      <c r="D71" s="193" t="s">
        <v>191</v>
      </c>
      <c r="E71" s="193" t="s">
        <v>667</v>
      </c>
      <c r="F71" s="187"/>
      <c r="G71" s="188" t="s">
        <v>201</v>
      </c>
      <c r="H71" s="121" t="s">
        <v>1059</v>
      </c>
      <c r="I71" s="200" t="s">
        <v>681</v>
      </c>
      <c r="J71" s="187"/>
      <c r="K71" s="103">
        <v>0.1</v>
      </c>
      <c r="L71" s="73">
        <f t="shared" si="3"/>
        <v>1</v>
      </c>
      <c r="M71" s="51"/>
      <c r="N71" s="74">
        <v>3</v>
      </c>
      <c r="O71" s="116">
        <v>1</v>
      </c>
      <c r="P71" s="74">
        <v>1</v>
      </c>
      <c r="Q71" s="102"/>
      <c r="R71" s="74">
        <v>1</v>
      </c>
      <c r="S71" s="102"/>
      <c r="T71" s="74">
        <v>1</v>
      </c>
      <c r="U71" s="102"/>
      <c r="V71" s="74">
        <v>1</v>
      </c>
      <c r="W71" s="102"/>
      <c r="X71" s="99"/>
      <c r="Y71" s="59"/>
    </row>
    <row r="72" spans="1:25" s="2" customFormat="1" ht="21" customHeight="1">
      <c r="A72" s="28"/>
      <c r="B72" s="34"/>
      <c r="C72" s="28" t="s">
        <v>73</v>
      </c>
      <c r="D72" s="81"/>
      <c r="E72" s="81"/>
      <c r="F72" s="81"/>
      <c r="G72" s="180"/>
      <c r="H72" s="180"/>
      <c r="I72" s="180"/>
      <c r="J72" s="180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57"/>
      <c r="Y72" s="54"/>
    </row>
    <row r="73" spans="1:25" s="4" customFormat="1" ht="52.5" customHeight="1">
      <c r="A73" s="72">
        <v>23</v>
      </c>
      <c r="B73" s="72"/>
      <c r="C73" s="83" t="s">
        <v>35</v>
      </c>
      <c r="D73" s="216" t="s">
        <v>74</v>
      </c>
      <c r="E73" s="159" t="s">
        <v>36</v>
      </c>
      <c r="F73" s="189" t="s">
        <v>75</v>
      </c>
      <c r="G73" s="189"/>
      <c r="H73" s="121" t="s">
        <v>1059</v>
      </c>
      <c r="I73" s="189" t="s">
        <v>76</v>
      </c>
      <c r="J73" s="189"/>
      <c r="K73" s="103">
        <v>1</v>
      </c>
      <c r="L73" s="73">
        <f>IF(COUNT(O73,Q73,S73,U73,W73)&gt;0,SUM(O73,Q73,S73,U73,W73)/COUNT(O73,Q73,S73,U73,W73),"")</f>
        <v>1</v>
      </c>
      <c r="M73" s="51"/>
      <c r="N73" s="74">
        <v>3</v>
      </c>
      <c r="O73" s="102">
        <v>1</v>
      </c>
      <c r="P73" s="74">
        <v>1</v>
      </c>
      <c r="Q73" s="102"/>
      <c r="R73" s="74">
        <v>1</v>
      </c>
      <c r="S73" s="102"/>
      <c r="T73" s="74">
        <v>1</v>
      </c>
      <c r="U73" s="102"/>
      <c r="V73" s="74">
        <v>1</v>
      </c>
      <c r="W73" s="102"/>
      <c r="X73" s="99"/>
      <c r="Y73" s="59"/>
    </row>
    <row r="74" spans="1:25" s="3" customFormat="1" ht="63" customHeight="1">
      <c r="A74" s="72">
        <v>24</v>
      </c>
      <c r="B74" s="138" t="s">
        <v>677</v>
      </c>
      <c r="C74" s="83" t="s">
        <v>35</v>
      </c>
      <c r="D74" s="206" t="s">
        <v>77</v>
      </c>
      <c r="E74" s="162" t="s">
        <v>856</v>
      </c>
      <c r="F74" s="185" t="s">
        <v>495</v>
      </c>
      <c r="G74" s="185" t="s">
        <v>169</v>
      </c>
      <c r="H74" s="121" t="s">
        <v>1063</v>
      </c>
      <c r="I74" s="200" t="s">
        <v>959</v>
      </c>
      <c r="J74" s="129"/>
      <c r="K74" s="103">
        <v>1</v>
      </c>
      <c r="L74" s="73">
        <f>IF(COUNT(O74,Q74,S74,U74,W74)&gt;0,SUM(O74,Q74,S74,U74,W74)/COUNT(O74,Q74,S74,U74,W74),"")</f>
        <v>1</v>
      </c>
      <c r="M74" s="51"/>
      <c r="N74" s="74">
        <v>4</v>
      </c>
      <c r="O74" s="102">
        <v>1</v>
      </c>
      <c r="P74" s="74">
        <v>1</v>
      </c>
      <c r="Q74" s="102"/>
      <c r="R74" s="74">
        <v>1</v>
      </c>
      <c r="S74" s="102"/>
      <c r="T74" s="74">
        <v>1</v>
      </c>
      <c r="U74" s="102"/>
      <c r="V74" s="74">
        <v>1</v>
      </c>
      <c r="W74" s="102"/>
      <c r="X74" s="99"/>
      <c r="Y74" s="59"/>
    </row>
    <row r="75" spans="1:25" s="3" customFormat="1" ht="66" customHeight="1">
      <c r="A75" s="72">
        <v>25</v>
      </c>
      <c r="B75" s="138" t="s">
        <v>677</v>
      </c>
      <c r="C75" s="83" t="s">
        <v>35</v>
      </c>
      <c r="D75" s="206" t="s">
        <v>78</v>
      </c>
      <c r="E75" s="162" t="s">
        <v>857</v>
      </c>
      <c r="F75" s="185" t="s">
        <v>496</v>
      </c>
      <c r="G75" s="185" t="s">
        <v>53</v>
      </c>
      <c r="H75" s="121" t="s">
        <v>1062</v>
      </c>
      <c r="I75" s="200" t="s">
        <v>960</v>
      </c>
      <c r="J75" s="185"/>
      <c r="K75" s="103">
        <v>1</v>
      </c>
      <c r="L75" s="73">
        <f>IF(COUNT(O75,Q75,S75,U75,W75)&gt;0,SUM(O75,Q75,S75,U75,W75)/COUNT(O75,Q75,S75,U75,W75),"")</f>
        <v>1</v>
      </c>
      <c r="M75" s="51"/>
      <c r="N75" s="74">
        <v>2</v>
      </c>
      <c r="O75" s="102">
        <v>1</v>
      </c>
      <c r="P75" s="74">
        <v>1</v>
      </c>
      <c r="Q75" s="102"/>
      <c r="R75" s="74">
        <v>1</v>
      </c>
      <c r="S75" s="102"/>
      <c r="T75" s="74">
        <v>1</v>
      </c>
      <c r="U75" s="102"/>
      <c r="V75" s="74">
        <v>1</v>
      </c>
      <c r="W75" s="102"/>
      <c r="X75" s="99"/>
      <c r="Y75" s="59"/>
    </row>
    <row r="76" spans="1:25" s="3" customFormat="1" ht="70.5" customHeight="1">
      <c r="A76" s="72">
        <v>26</v>
      </c>
      <c r="B76" s="138" t="s">
        <v>677</v>
      </c>
      <c r="C76" s="83" t="s">
        <v>35</v>
      </c>
      <c r="D76" s="206" t="s">
        <v>164</v>
      </c>
      <c r="E76" s="162" t="s">
        <v>858</v>
      </c>
      <c r="F76" s="185" t="s">
        <v>497</v>
      </c>
      <c r="G76" s="185" t="s">
        <v>170</v>
      </c>
      <c r="H76" s="121" t="s">
        <v>1064</v>
      </c>
      <c r="I76" s="200" t="s">
        <v>884</v>
      </c>
      <c r="J76" s="156" t="s">
        <v>771</v>
      </c>
      <c r="K76" s="103">
        <v>1</v>
      </c>
      <c r="L76" s="73">
        <f>IF(COUNT(O76,Q76,S76,U76,W76)&gt;0,SUM(O76,Q76,S76,U76,W76)/COUNT(O76,Q76,S76,U76,W76),"")</f>
        <v>1</v>
      </c>
      <c r="M76" s="51"/>
      <c r="N76" s="74">
        <v>5</v>
      </c>
      <c r="O76" s="102">
        <v>1</v>
      </c>
      <c r="P76" s="74">
        <v>1</v>
      </c>
      <c r="Q76" s="102"/>
      <c r="R76" s="74">
        <v>1</v>
      </c>
      <c r="S76" s="102"/>
      <c r="T76" s="74">
        <v>1</v>
      </c>
      <c r="U76" s="102"/>
      <c r="V76" s="74">
        <v>1</v>
      </c>
      <c r="W76" s="102"/>
      <c r="X76" s="99"/>
      <c r="Y76" s="59"/>
    </row>
    <row r="77" spans="1:25" s="2" customFormat="1" ht="21" customHeight="1">
      <c r="A77" s="34"/>
      <c r="B77" s="34"/>
      <c r="C77" s="34" t="s">
        <v>221</v>
      </c>
      <c r="D77" s="180"/>
      <c r="E77" s="81"/>
      <c r="F77" s="81"/>
      <c r="G77" s="180"/>
      <c r="H77" s="180"/>
      <c r="I77" s="180"/>
      <c r="J77" s="180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57"/>
      <c r="Y77" s="78"/>
    </row>
    <row r="78" spans="1:25" s="3" customFormat="1" ht="18.95" customHeight="1">
      <c r="A78" s="125">
        <v>113</v>
      </c>
      <c r="B78" s="125"/>
      <c r="C78" s="126" t="s">
        <v>222</v>
      </c>
      <c r="D78" s="220" t="s">
        <v>218</v>
      </c>
      <c r="E78" s="194" t="s">
        <v>219</v>
      </c>
      <c r="F78" s="195"/>
      <c r="G78" s="195" t="s">
        <v>350</v>
      </c>
      <c r="H78" s="127" t="s">
        <v>813</v>
      </c>
      <c r="I78" s="195" t="s">
        <v>642</v>
      </c>
      <c r="J78" s="195"/>
      <c r="K78" s="103">
        <v>0</v>
      </c>
      <c r="L78" s="73" t="str">
        <f>IF(COUNT(O78,Q78,S78,U78,W78)&gt;0,SUM(O78,Q78,S78,U78,W78)/COUNT(O78,Q78,S78,U78,W78),"")</f>
        <v/>
      </c>
      <c r="M78" s="51"/>
      <c r="N78" s="74">
        <v>3</v>
      </c>
      <c r="O78" s="102"/>
      <c r="P78" s="74">
        <v>1</v>
      </c>
      <c r="Q78" s="102"/>
      <c r="R78" s="74">
        <v>1</v>
      </c>
      <c r="S78" s="102"/>
      <c r="T78" s="74">
        <v>1</v>
      </c>
      <c r="U78" s="102"/>
      <c r="V78" s="74">
        <v>1</v>
      </c>
      <c r="W78" s="102"/>
      <c r="X78" s="99"/>
      <c r="Y78" s="59"/>
    </row>
    <row r="79" spans="1:25" s="3" customFormat="1" ht="52.5" customHeight="1">
      <c r="A79" s="32">
        <v>114</v>
      </c>
      <c r="B79" s="32"/>
      <c r="C79" s="96" t="s">
        <v>176</v>
      </c>
      <c r="D79" s="221" t="s">
        <v>283</v>
      </c>
      <c r="E79" s="188" t="s">
        <v>179</v>
      </c>
      <c r="F79" s="189" t="s">
        <v>498</v>
      </c>
      <c r="G79" s="189" t="s">
        <v>350</v>
      </c>
      <c r="H79" s="190" t="s">
        <v>1059</v>
      </c>
      <c r="I79" s="189"/>
      <c r="J79" s="191"/>
      <c r="K79" s="103">
        <v>0.1</v>
      </c>
      <c r="L79" s="73">
        <f t="shared" ref="L79:L86" si="4">IF(COUNT(O79,Q79,S79,U79,W79)&gt;0,SUM(O79,Q79,S79,U79,W79)/COUNT(O79,Q79,S79,U79,W79),"")</f>
        <v>1</v>
      </c>
      <c r="M79" s="51"/>
      <c r="N79" s="74">
        <v>3</v>
      </c>
      <c r="O79" s="102">
        <v>1</v>
      </c>
      <c r="P79" s="74">
        <v>1</v>
      </c>
      <c r="Q79" s="102"/>
      <c r="R79" s="74">
        <v>1</v>
      </c>
      <c r="S79" s="102"/>
      <c r="T79" s="74">
        <v>1</v>
      </c>
      <c r="U79" s="102"/>
      <c r="V79" s="74">
        <v>1</v>
      </c>
      <c r="W79" s="102"/>
      <c r="X79" s="99"/>
      <c r="Y79" s="59"/>
    </row>
    <row r="80" spans="1:25" s="3" customFormat="1" ht="52.5" customHeight="1">
      <c r="A80" s="64">
        <v>115</v>
      </c>
      <c r="B80" s="138" t="s">
        <v>677</v>
      </c>
      <c r="C80" s="96" t="s">
        <v>222</v>
      </c>
      <c r="D80" s="221" t="s">
        <v>225</v>
      </c>
      <c r="E80" s="193" t="s">
        <v>579</v>
      </c>
      <c r="F80" s="189" t="s">
        <v>581</v>
      </c>
      <c r="G80" s="189" t="s">
        <v>350</v>
      </c>
      <c r="H80" s="190" t="s">
        <v>1063</v>
      </c>
      <c r="I80" s="189" t="s">
        <v>885</v>
      </c>
      <c r="J80" s="184" t="s">
        <v>833</v>
      </c>
      <c r="K80" s="103">
        <v>1</v>
      </c>
      <c r="L80" s="73">
        <f t="shared" si="4"/>
        <v>1</v>
      </c>
      <c r="M80" s="51"/>
      <c r="N80" s="74">
        <v>4</v>
      </c>
      <c r="O80" s="102">
        <v>1</v>
      </c>
      <c r="P80" s="74">
        <v>1</v>
      </c>
      <c r="Q80" s="102"/>
      <c r="R80" s="74">
        <v>1</v>
      </c>
      <c r="S80" s="102"/>
      <c r="T80" s="74">
        <v>1</v>
      </c>
      <c r="U80" s="102"/>
      <c r="V80" s="74">
        <v>1</v>
      </c>
      <c r="W80" s="102"/>
      <c r="X80" s="99"/>
      <c r="Y80" s="59"/>
    </row>
    <row r="81" spans="1:25" s="3" customFormat="1" ht="20.45" customHeight="1">
      <c r="A81" s="125">
        <v>118</v>
      </c>
      <c r="B81" s="125"/>
      <c r="C81" s="126" t="s">
        <v>35</v>
      </c>
      <c r="D81" s="220" t="s">
        <v>220</v>
      </c>
      <c r="E81" s="194" t="s">
        <v>223</v>
      </c>
      <c r="F81" s="195"/>
      <c r="G81" s="195" t="s">
        <v>350</v>
      </c>
      <c r="H81" s="127" t="s">
        <v>813</v>
      </c>
      <c r="I81" s="170"/>
      <c r="J81" s="195"/>
      <c r="K81" s="103">
        <v>0</v>
      </c>
      <c r="L81" s="73" t="str">
        <f t="shared" si="4"/>
        <v/>
      </c>
      <c r="M81" s="51"/>
      <c r="N81" s="74">
        <v>3</v>
      </c>
      <c r="O81" s="102"/>
      <c r="P81" s="74">
        <v>1</v>
      </c>
      <c r="Q81" s="102"/>
      <c r="R81" s="74">
        <v>1</v>
      </c>
      <c r="S81" s="102"/>
      <c r="T81" s="74">
        <v>1</v>
      </c>
      <c r="U81" s="102"/>
      <c r="V81" s="74">
        <v>1</v>
      </c>
      <c r="W81" s="102"/>
      <c r="X81" s="99"/>
      <c r="Y81" s="59"/>
    </row>
    <row r="82" spans="1:25" s="3" customFormat="1" ht="52.5" customHeight="1">
      <c r="A82" s="32">
        <v>119</v>
      </c>
      <c r="B82" s="32"/>
      <c r="C82" s="96" t="s">
        <v>35</v>
      </c>
      <c r="D82" s="221" t="s">
        <v>284</v>
      </c>
      <c r="E82" s="188" t="s">
        <v>179</v>
      </c>
      <c r="F82" s="189" t="s">
        <v>499</v>
      </c>
      <c r="G82" s="189" t="s">
        <v>350</v>
      </c>
      <c r="H82" s="190" t="s">
        <v>1059</v>
      </c>
      <c r="I82" s="186" t="s">
        <v>711</v>
      </c>
      <c r="J82" s="191"/>
      <c r="K82" s="103">
        <v>0.1</v>
      </c>
      <c r="L82" s="73">
        <f t="shared" si="4"/>
        <v>1</v>
      </c>
      <c r="M82" s="51"/>
      <c r="N82" s="74">
        <v>3</v>
      </c>
      <c r="O82" s="102">
        <v>1</v>
      </c>
      <c r="P82" s="74">
        <v>1</v>
      </c>
      <c r="Q82" s="102"/>
      <c r="R82" s="74">
        <v>1</v>
      </c>
      <c r="S82" s="102"/>
      <c r="T82" s="74">
        <v>1</v>
      </c>
      <c r="U82" s="102"/>
      <c r="V82" s="74">
        <v>1</v>
      </c>
      <c r="W82" s="102"/>
      <c r="X82" s="99"/>
      <c r="Y82" s="59"/>
    </row>
    <row r="83" spans="1:25" s="3" customFormat="1" ht="52.5" customHeight="1">
      <c r="A83" s="64">
        <v>120</v>
      </c>
      <c r="B83" s="138"/>
      <c r="C83" s="96" t="s">
        <v>222</v>
      </c>
      <c r="D83" s="221" t="s">
        <v>226</v>
      </c>
      <c r="E83" s="188" t="s">
        <v>580</v>
      </c>
      <c r="F83" s="189" t="s">
        <v>582</v>
      </c>
      <c r="G83" s="189" t="s">
        <v>350</v>
      </c>
      <c r="H83" s="190" t="s">
        <v>1059</v>
      </c>
      <c r="I83" s="200" t="s">
        <v>961</v>
      </c>
      <c r="J83" s="184" t="s">
        <v>833</v>
      </c>
      <c r="K83" s="103">
        <v>1</v>
      </c>
      <c r="L83" s="73">
        <f t="shared" si="4"/>
        <v>1</v>
      </c>
      <c r="M83" s="51"/>
      <c r="N83" s="74">
        <v>3</v>
      </c>
      <c r="O83" s="102">
        <v>1</v>
      </c>
      <c r="P83" s="74">
        <v>1</v>
      </c>
      <c r="Q83" s="102"/>
      <c r="R83" s="74">
        <v>1</v>
      </c>
      <c r="S83" s="102"/>
      <c r="T83" s="74">
        <v>1</v>
      </c>
      <c r="U83" s="102"/>
      <c r="V83" s="74">
        <v>1</v>
      </c>
      <c r="W83" s="102"/>
      <c r="X83" s="99"/>
      <c r="Y83" s="59"/>
    </row>
    <row r="84" spans="1:25" s="3" customFormat="1" ht="24.6" customHeight="1">
      <c r="A84" s="125">
        <v>123</v>
      </c>
      <c r="B84" s="125"/>
      <c r="C84" s="126" t="s">
        <v>35</v>
      </c>
      <c r="D84" s="220" t="s">
        <v>224</v>
      </c>
      <c r="E84" s="194" t="s">
        <v>643</v>
      </c>
      <c r="F84" s="195"/>
      <c r="G84" s="195" t="s">
        <v>162</v>
      </c>
      <c r="H84" s="127" t="s">
        <v>813</v>
      </c>
      <c r="I84" s="170"/>
      <c r="J84" s="195"/>
      <c r="K84" s="103">
        <v>0</v>
      </c>
      <c r="L84" s="73" t="str">
        <f t="shared" si="4"/>
        <v/>
      </c>
      <c r="M84" s="51"/>
      <c r="N84" s="74">
        <v>3</v>
      </c>
      <c r="O84" s="102"/>
      <c r="P84" s="74">
        <v>1</v>
      </c>
      <c r="Q84" s="102"/>
      <c r="R84" s="74">
        <v>1</v>
      </c>
      <c r="S84" s="102"/>
      <c r="T84" s="74">
        <v>1</v>
      </c>
      <c r="U84" s="102"/>
      <c r="V84" s="74">
        <v>1</v>
      </c>
      <c r="W84" s="102"/>
      <c r="X84" s="99"/>
      <c r="Y84" s="59"/>
    </row>
    <row r="85" spans="1:25" s="3" customFormat="1" ht="52.5" customHeight="1">
      <c r="A85" s="32">
        <v>124</v>
      </c>
      <c r="B85" s="32"/>
      <c r="C85" s="96" t="s">
        <v>35</v>
      </c>
      <c r="D85" s="221" t="s">
        <v>285</v>
      </c>
      <c r="E85" s="188" t="s">
        <v>403</v>
      </c>
      <c r="F85" s="189" t="s">
        <v>500</v>
      </c>
      <c r="G85" s="189" t="s">
        <v>162</v>
      </c>
      <c r="H85" s="190" t="s">
        <v>1059</v>
      </c>
      <c r="I85" s="191"/>
      <c r="J85" s="191"/>
      <c r="K85" s="103">
        <v>0.1</v>
      </c>
      <c r="L85" s="73">
        <f t="shared" si="4"/>
        <v>1</v>
      </c>
      <c r="M85" s="51"/>
      <c r="N85" s="74">
        <v>3</v>
      </c>
      <c r="O85" s="102">
        <v>1</v>
      </c>
      <c r="P85" s="74">
        <v>1</v>
      </c>
      <c r="Q85" s="102"/>
      <c r="R85" s="74">
        <v>1</v>
      </c>
      <c r="S85" s="102"/>
      <c r="T85" s="74">
        <v>1</v>
      </c>
      <c r="U85" s="102"/>
      <c r="V85" s="74">
        <v>1</v>
      </c>
      <c r="W85" s="102"/>
      <c r="X85" s="99"/>
      <c r="Y85" s="59"/>
    </row>
    <row r="86" spans="1:25" s="3" customFormat="1" ht="76.5">
      <c r="A86" s="64">
        <v>125</v>
      </c>
      <c r="B86" s="138" t="s">
        <v>677</v>
      </c>
      <c r="C86" s="96" t="s">
        <v>35</v>
      </c>
      <c r="D86" s="221" t="s">
        <v>227</v>
      </c>
      <c r="E86" s="193" t="s">
        <v>583</v>
      </c>
      <c r="F86" s="189" t="s">
        <v>584</v>
      </c>
      <c r="G86" s="189" t="s">
        <v>162</v>
      </c>
      <c r="H86" s="190" t="s">
        <v>1063</v>
      </c>
      <c r="I86" s="186" t="s">
        <v>962</v>
      </c>
      <c r="J86" s="184" t="s">
        <v>833</v>
      </c>
      <c r="K86" s="103">
        <v>1</v>
      </c>
      <c r="L86" s="73">
        <f t="shared" si="4"/>
        <v>1</v>
      </c>
      <c r="M86" s="51"/>
      <c r="N86" s="74">
        <v>4</v>
      </c>
      <c r="O86" s="102">
        <v>1</v>
      </c>
      <c r="P86" s="74">
        <v>1</v>
      </c>
      <c r="Q86" s="102"/>
      <c r="R86" s="74">
        <v>1</v>
      </c>
      <c r="S86" s="102"/>
      <c r="T86" s="74">
        <v>1</v>
      </c>
      <c r="U86" s="102"/>
      <c r="V86" s="74">
        <v>1</v>
      </c>
      <c r="W86" s="102"/>
      <c r="X86" s="99"/>
      <c r="Y86" s="59"/>
    </row>
    <row r="87" spans="1:25" s="2" customFormat="1" ht="21" customHeight="1">
      <c r="A87" s="34"/>
      <c r="B87" s="34"/>
      <c r="C87" s="34"/>
      <c r="D87" s="180" t="s">
        <v>586</v>
      </c>
      <c r="E87" s="81"/>
      <c r="F87" s="81"/>
      <c r="G87" s="180"/>
      <c r="H87" s="180"/>
      <c r="I87" s="180"/>
      <c r="J87" s="180" t="s">
        <v>585</v>
      </c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57"/>
      <c r="Y87" s="78"/>
    </row>
    <row r="88" spans="1:25" s="3" customFormat="1" ht="24.6" customHeight="1">
      <c r="A88" s="125"/>
      <c r="B88" s="125"/>
      <c r="C88" s="171" t="s">
        <v>35</v>
      </c>
      <c r="D88" s="170" t="s">
        <v>828</v>
      </c>
      <c r="E88" s="194" t="s">
        <v>827</v>
      </c>
      <c r="F88" s="195"/>
      <c r="G88" s="195"/>
      <c r="H88" s="127" t="s">
        <v>813</v>
      </c>
      <c r="I88" s="170"/>
      <c r="J88" s="195"/>
      <c r="K88" s="103"/>
      <c r="L88" s="73" t="str">
        <f t="shared" ref="L88:L96" si="5">IF(COUNT(O88,Q88,S88,U88,W88)&gt;0,SUM(O88,Q88,S88,U88,W88)/COUNT(O88,Q88,S88,U88,W88),"")</f>
        <v/>
      </c>
      <c r="M88" s="51"/>
      <c r="N88" s="74">
        <v>3</v>
      </c>
      <c r="O88" s="183"/>
      <c r="P88" s="74">
        <v>1</v>
      </c>
      <c r="Q88" s="183"/>
      <c r="R88" s="74">
        <v>1</v>
      </c>
      <c r="S88" s="183"/>
      <c r="T88" s="74">
        <v>1</v>
      </c>
      <c r="U88" s="183"/>
      <c r="V88" s="74">
        <v>1</v>
      </c>
      <c r="W88" s="183"/>
      <c r="X88" s="99"/>
      <c r="Y88" s="59"/>
    </row>
    <row r="89" spans="1:25" s="3" customFormat="1" ht="52.5" customHeight="1">
      <c r="A89" s="32"/>
      <c r="B89" s="32"/>
      <c r="C89" s="188" t="s">
        <v>35</v>
      </c>
      <c r="D89" s="192" t="s">
        <v>829</v>
      </c>
      <c r="E89" s="188" t="s">
        <v>179</v>
      </c>
      <c r="F89" s="189" t="s">
        <v>832</v>
      </c>
      <c r="G89" s="189"/>
      <c r="H89" s="190"/>
      <c r="I89" s="191"/>
      <c r="J89" s="189" t="s">
        <v>839</v>
      </c>
      <c r="K89" s="103"/>
      <c r="L89" s="73" t="str">
        <f t="shared" si="5"/>
        <v/>
      </c>
      <c r="M89" s="51"/>
      <c r="N89" s="74">
        <v>3</v>
      </c>
      <c r="O89" s="183"/>
      <c r="P89" s="74">
        <v>1</v>
      </c>
      <c r="Q89" s="183"/>
      <c r="R89" s="74">
        <v>1</v>
      </c>
      <c r="S89" s="183"/>
      <c r="T89" s="74">
        <v>1</v>
      </c>
      <c r="U89" s="183"/>
      <c r="V89" s="74">
        <v>1</v>
      </c>
      <c r="W89" s="183"/>
      <c r="X89" s="99"/>
      <c r="Y89" s="59"/>
    </row>
    <row r="90" spans="1:25" s="3" customFormat="1" ht="52.5" customHeight="1">
      <c r="A90" s="64"/>
      <c r="B90" s="138"/>
      <c r="C90" s="188" t="s">
        <v>35</v>
      </c>
      <c r="D90" s="192" t="s">
        <v>830</v>
      </c>
      <c r="E90" s="193" t="s">
        <v>831</v>
      </c>
      <c r="F90" s="189" t="s">
        <v>832</v>
      </c>
      <c r="G90" s="189"/>
      <c r="H90" s="190"/>
      <c r="I90" s="200" t="s">
        <v>932</v>
      </c>
      <c r="J90" s="187" t="s">
        <v>812</v>
      </c>
      <c r="K90" s="103"/>
      <c r="L90" s="73" t="str">
        <f t="shared" si="5"/>
        <v/>
      </c>
      <c r="M90" s="51"/>
      <c r="N90" s="74">
        <v>4</v>
      </c>
      <c r="O90" s="183"/>
      <c r="P90" s="74">
        <v>1</v>
      </c>
      <c r="Q90" s="183"/>
      <c r="R90" s="74">
        <v>1</v>
      </c>
      <c r="S90" s="183"/>
      <c r="T90" s="74">
        <v>1</v>
      </c>
      <c r="U90" s="183"/>
      <c r="V90" s="74">
        <v>1</v>
      </c>
      <c r="W90" s="183"/>
      <c r="X90" s="99"/>
      <c r="Y90" s="59"/>
    </row>
    <row r="91" spans="1:25" s="3" customFormat="1" ht="24.6" customHeight="1">
      <c r="A91" s="125"/>
      <c r="B91" s="125"/>
      <c r="C91" s="194" t="s">
        <v>35</v>
      </c>
      <c r="D91" s="170" t="s">
        <v>834</v>
      </c>
      <c r="E91" s="194" t="s">
        <v>851</v>
      </c>
      <c r="F91" s="195"/>
      <c r="G91" s="195"/>
      <c r="H91" s="127" t="s">
        <v>813</v>
      </c>
      <c r="I91" s="170"/>
      <c r="J91" s="195"/>
      <c r="K91" s="103"/>
      <c r="L91" s="73" t="str">
        <f>IF(COUNT(O91,Q91,S91,U91,W91)&gt;0,SUM(O91,Q91,S91,U91,W91)/COUNT(O91,Q91,S91,U91,W91),"")</f>
        <v/>
      </c>
      <c r="M91" s="51"/>
      <c r="N91" s="74">
        <v>3</v>
      </c>
      <c r="O91" s="183"/>
      <c r="P91" s="74">
        <v>1</v>
      </c>
      <c r="Q91" s="183"/>
      <c r="R91" s="74">
        <v>1</v>
      </c>
      <c r="S91" s="183"/>
      <c r="T91" s="74">
        <v>1</v>
      </c>
      <c r="U91" s="183"/>
      <c r="V91" s="74">
        <v>1</v>
      </c>
      <c r="W91" s="183"/>
      <c r="X91" s="99"/>
      <c r="Y91" s="59"/>
    </row>
    <row r="92" spans="1:25" s="3" customFormat="1" ht="52.5" customHeight="1">
      <c r="A92" s="32"/>
      <c r="B92" s="32"/>
      <c r="C92" s="188" t="s">
        <v>35</v>
      </c>
      <c r="D92" s="192" t="s">
        <v>836</v>
      </c>
      <c r="E92" s="188" t="s">
        <v>179</v>
      </c>
      <c r="F92" s="189" t="s">
        <v>832</v>
      </c>
      <c r="G92" s="189"/>
      <c r="H92" s="190"/>
      <c r="I92" s="191"/>
      <c r="J92" s="189" t="s">
        <v>839</v>
      </c>
      <c r="K92" s="103"/>
      <c r="L92" s="73" t="str">
        <f>IF(COUNT(O92,Q92,S92,U92,W92)&gt;0,SUM(O92,Q92,S92,U92,W92)/COUNT(O92,Q92,S92,U92,W92),"")</f>
        <v/>
      </c>
      <c r="M92" s="51"/>
      <c r="N92" s="74">
        <v>3</v>
      </c>
      <c r="O92" s="183"/>
      <c r="P92" s="74">
        <v>1</v>
      </c>
      <c r="Q92" s="183"/>
      <c r="R92" s="74">
        <v>1</v>
      </c>
      <c r="S92" s="183"/>
      <c r="T92" s="74">
        <v>1</v>
      </c>
      <c r="U92" s="183"/>
      <c r="V92" s="74">
        <v>1</v>
      </c>
      <c r="W92" s="183"/>
      <c r="X92" s="99"/>
      <c r="Y92" s="59"/>
    </row>
    <row r="93" spans="1:25" s="3" customFormat="1" ht="52.5" customHeight="1">
      <c r="A93" s="64"/>
      <c r="B93" s="138"/>
      <c r="C93" s="188" t="s">
        <v>35</v>
      </c>
      <c r="D93" s="192" t="s">
        <v>837</v>
      </c>
      <c r="E93" s="193" t="s">
        <v>850</v>
      </c>
      <c r="F93" s="189" t="s">
        <v>832</v>
      </c>
      <c r="G93" s="189"/>
      <c r="H93" s="190"/>
      <c r="I93" s="186"/>
      <c r="J93" s="187" t="s">
        <v>838</v>
      </c>
      <c r="K93" s="103"/>
      <c r="L93" s="73" t="str">
        <f>IF(COUNT(O93,Q93,S93,U93,W93)&gt;0,SUM(O93,Q93,S93,U93,W93)/COUNT(O93,Q93,S93,U93,W93),"")</f>
        <v/>
      </c>
      <c r="M93" s="51"/>
      <c r="N93" s="74">
        <v>4</v>
      </c>
      <c r="O93" s="183"/>
      <c r="P93" s="74">
        <v>1</v>
      </c>
      <c r="Q93" s="183"/>
      <c r="R93" s="74">
        <v>1</v>
      </c>
      <c r="S93" s="183"/>
      <c r="T93" s="74">
        <v>1</v>
      </c>
      <c r="U93" s="183"/>
      <c r="V93" s="74">
        <v>1</v>
      </c>
      <c r="W93" s="183"/>
      <c r="X93" s="99"/>
      <c r="Y93" s="59"/>
    </row>
    <row r="94" spans="1:25" s="3" customFormat="1" ht="24.6" customHeight="1">
      <c r="A94" s="125"/>
      <c r="B94" s="125"/>
      <c r="C94" s="194" t="s">
        <v>35</v>
      </c>
      <c r="D94" s="170" t="s">
        <v>835</v>
      </c>
      <c r="E94" s="194" t="s">
        <v>842</v>
      </c>
      <c r="F94" s="195"/>
      <c r="G94" s="195"/>
      <c r="H94" s="127" t="s">
        <v>813</v>
      </c>
      <c r="I94" s="170"/>
      <c r="J94" s="195"/>
      <c r="K94" s="103"/>
      <c r="L94" s="73" t="str">
        <f>IF(COUNT(O94,Q94,S94,U94,W94)&gt;0,SUM(O94,Q94,S94,U94,W94)/COUNT(O94,Q94,S94,U94,W94),"")</f>
        <v/>
      </c>
      <c r="M94" s="51"/>
      <c r="N94" s="74">
        <v>3</v>
      </c>
      <c r="O94" s="183"/>
      <c r="P94" s="74">
        <v>1</v>
      </c>
      <c r="Q94" s="183"/>
      <c r="R94" s="74">
        <v>1</v>
      </c>
      <c r="S94" s="183"/>
      <c r="T94" s="74">
        <v>1</v>
      </c>
      <c r="U94" s="183"/>
      <c r="V94" s="74">
        <v>1</v>
      </c>
      <c r="W94" s="183"/>
      <c r="X94" s="99"/>
      <c r="Y94" s="59"/>
    </row>
    <row r="95" spans="1:25" s="3" customFormat="1" ht="52.5" customHeight="1">
      <c r="A95" s="32"/>
      <c r="B95" s="32"/>
      <c r="C95" s="188" t="s">
        <v>35</v>
      </c>
      <c r="D95" s="192" t="s">
        <v>840</v>
      </c>
      <c r="E95" s="188" t="s">
        <v>179</v>
      </c>
      <c r="F95" s="189" t="s">
        <v>832</v>
      </c>
      <c r="G95" s="189"/>
      <c r="H95" s="190"/>
      <c r="I95" s="191"/>
      <c r="J95" s="189" t="s">
        <v>839</v>
      </c>
      <c r="K95" s="103"/>
      <c r="L95" s="73" t="str">
        <f t="shared" si="5"/>
        <v/>
      </c>
      <c r="M95" s="51"/>
      <c r="N95" s="74">
        <v>3</v>
      </c>
      <c r="O95" s="183"/>
      <c r="P95" s="74">
        <v>1</v>
      </c>
      <c r="Q95" s="183"/>
      <c r="R95" s="74">
        <v>1</v>
      </c>
      <c r="S95" s="183"/>
      <c r="T95" s="74">
        <v>1</v>
      </c>
      <c r="U95" s="183"/>
      <c r="V95" s="74">
        <v>1</v>
      </c>
      <c r="W95" s="183"/>
      <c r="X95" s="99"/>
      <c r="Y95" s="59"/>
    </row>
    <row r="96" spans="1:25" s="3" customFormat="1" ht="52.5" customHeight="1">
      <c r="A96" s="64"/>
      <c r="B96" s="138"/>
      <c r="C96" s="188" t="s">
        <v>35</v>
      </c>
      <c r="D96" s="192" t="s">
        <v>841</v>
      </c>
      <c r="E96" s="193" t="s">
        <v>843</v>
      </c>
      <c r="F96" s="189" t="s">
        <v>832</v>
      </c>
      <c r="G96" s="189"/>
      <c r="H96" s="190"/>
      <c r="I96" s="186"/>
      <c r="J96" s="187" t="s">
        <v>812</v>
      </c>
      <c r="K96" s="103"/>
      <c r="L96" s="73" t="str">
        <f t="shared" si="5"/>
        <v/>
      </c>
      <c r="M96" s="51"/>
      <c r="N96" s="74">
        <v>4</v>
      </c>
      <c r="O96" s="183"/>
      <c r="P96" s="74">
        <v>1</v>
      </c>
      <c r="Q96" s="183"/>
      <c r="R96" s="74">
        <v>1</v>
      </c>
      <c r="S96" s="183"/>
      <c r="T96" s="74">
        <v>1</v>
      </c>
      <c r="U96" s="183"/>
      <c r="V96" s="74">
        <v>1</v>
      </c>
      <c r="W96" s="183"/>
      <c r="X96" s="99"/>
      <c r="Y96" s="59"/>
    </row>
    <row r="97" spans="1:25" s="2" customFormat="1" ht="21" customHeight="1">
      <c r="A97" s="34"/>
      <c r="B97" s="34"/>
      <c r="C97" s="34" t="s">
        <v>784</v>
      </c>
      <c r="D97" s="180"/>
      <c r="E97" s="81"/>
      <c r="F97" s="81"/>
      <c r="G97" s="180"/>
      <c r="H97" s="180"/>
      <c r="I97" s="180"/>
      <c r="J97" s="180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57"/>
      <c r="Y97" s="78"/>
    </row>
    <row r="98" spans="1:25" s="3" customFormat="1" ht="52.5" customHeight="1">
      <c r="A98" s="72"/>
      <c r="B98" s="72" t="s">
        <v>678</v>
      </c>
      <c r="C98" s="168" t="s">
        <v>176</v>
      </c>
      <c r="D98" s="206" t="s">
        <v>785</v>
      </c>
      <c r="E98" s="193" t="s">
        <v>786</v>
      </c>
      <c r="F98" s="186" t="s">
        <v>798</v>
      </c>
      <c r="G98" s="185" t="s">
        <v>805</v>
      </c>
      <c r="H98" s="121" t="s">
        <v>1065</v>
      </c>
      <c r="I98" s="185" t="s">
        <v>868</v>
      </c>
      <c r="J98" s="185"/>
      <c r="K98" s="103">
        <v>1</v>
      </c>
      <c r="L98" s="73">
        <f t="shared" ref="L98:L104" si="6">IF(COUNT(O98,Q98,S98,U98,W98)&gt;0,SUM(O98,Q98,S98,U98,W98)/COUNT(O98,Q98,S98,U98,W98),"")</f>
        <v>1</v>
      </c>
      <c r="M98" s="51"/>
      <c r="N98" s="74">
        <v>7</v>
      </c>
      <c r="O98" s="167">
        <v>1</v>
      </c>
      <c r="P98" s="74">
        <v>1</v>
      </c>
      <c r="Q98" s="167"/>
      <c r="R98" s="74">
        <v>1</v>
      </c>
      <c r="S98" s="167"/>
      <c r="T98" s="74">
        <v>1</v>
      </c>
      <c r="U98" s="167"/>
      <c r="V98" s="74">
        <v>1</v>
      </c>
      <c r="W98" s="167"/>
      <c r="X98" s="99"/>
      <c r="Y98" s="59"/>
    </row>
    <row r="99" spans="1:25" s="3" customFormat="1" ht="52.5" customHeight="1">
      <c r="A99" s="72"/>
      <c r="B99" s="93"/>
      <c r="C99" s="168" t="s">
        <v>176</v>
      </c>
      <c r="D99" s="206" t="s">
        <v>789</v>
      </c>
      <c r="E99" s="193" t="s">
        <v>787</v>
      </c>
      <c r="F99" s="186" t="s">
        <v>799</v>
      </c>
      <c r="G99" s="185" t="s">
        <v>805</v>
      </c>
      <c r="H99" s="121" t="s">
        <v>1065</v>
      </c>
      <c r="I99" s="185" t="s">
        <v>869</v>
      </c>
      <c r="J99" s="185"/>
      <c r="K99" s="103">
        <v>1</v>
      </c>
      <c r="L99" s="73">
        <f t="shared" si="6"/>
        <v>1</v>
      </c>
      <c r="M99" s="51"/>
      <c r="N99" s="74">
        <v>7</v>
      </c>
      <c r="O99" s="167">
        <v>1</v>
      </c>
      <c r="P99" s="74">
        <v>1</v>
      </c>
      <c r="Q99" s="167"/>
      <c r="R99" s="74">
        <v>1</v>
      </c>
      <c r="S99" s="167"/>
      <c r="T99" s="74">
        <v>1</v>
      </c>
      <c r="U99" s="167"/>
      <c r="V99" s="74">
        <v>1</v>
      </c>
      <c r="W99" s="167"/>
      <c r="X99" s="99"/>
      <c r="Y99" s="59"/>
    </row>
    <row r="100" spans="1:25" s="3" customFormat="1" ht="52.5" customHeight="1">
      <c r="A100" s="72"/>
      <c r="B100" s="93" t="s">
        <v>677</v>
      </c>
      <c r="C100" s="168" t="s">
        <v>176</v>
      </c>
      <c r="D100" s="206" t="s">
        <v>790</v>
      </c>
      <c r="E100" s="193" t="s">
        <v>788</v>
      </c>
      <c r="F100" s="186" t="s">
        <v>800</v>
      </c>
      <c r="G100" s="185" t="s">
        <v>805</v>
      </c>
      <c r="H100" s="121" t="s">
        <v>1065</v>
      </c>
      <c r="I100" s="185" t="s">
        <v>870</v>
      </c>
      <c r="J100" s="185"/>
      <c r="K100" s="103">
        <v>1</v>
      </c>
      <c r="L100" s="73">
        <f>IF(COUNT(O100,Q100,S100,U100,W100)&gt;0,SUM(O100,Q100,S100,U100,W100)/COUNT(O100,Q100,S100,U100,W100),"")</f>
        <v>1</v>
      </c>
      <c r="M100" s="51"/>
      <c r="N100" s="74">
        <v>7</v>
      </c>
      <c r="O100" s="167">
        <v>1</v>
      </c>
      <c r="P100" s="74">
        <v>1</v>
      </c>
      <c r="Q100" s="167"/>
      <c r="R100" s="74">
        <v>1</v>
      </c>
      <c r="S100" s="167"/>
      <c r="T100" s="74">
        <v>1</v>
      </c>
      <c r="U100" s="167"/>
      <c r="V100" s="74">
        <v>1</v>
      </c>
      <c r="W100" s="167"/>
      <c r="X100" s="99"/>
      <c r="Y100" s="59"/>
    </row>
    <row r="101" spans="1:25" s="3" customFormat="1" ht="18" customHeight="1">
      <c r="A101" s="126"/>
      <c r="B101" s="126"/>
      <c r="C101" s="126" t="s">
        <v>176</v>
      </c>
      <c r="D101" s="194" t="s">
        <v>791</v>
      </c>
      <c r="E101" s="194" t="s">
        <v>795</v>
      </c>
      <c r="F101" s="194" t="s">
        <v>804</v>
      </c>
      <c r="G101" s="194"/>
      <c r="H101" s="194" t="s">
        <v>813</v>
      </c>
      <c r="I101" s="194"/>
      <c r="J101" s="194"/>
      <c r="K101" s="103">
        <v>1</v>
      </c>
      <c r="L101" s="73" t="str">
        <f>IF(COUNT(O101,Q101,S101,U101,W101)&gt;0,SUM(O101,Q101,S101,U101,W101)/COUNT(O101,Q101,S101,U101,W101),"")</f>
        <v/>
      </c>
      <c r="M101" s="51"/>
      <c r="N101" s="74">
        <v>7</v>
      </c>
      <c r="O101" s="167"/>
      <c r="P101" s="74">
        <v>1</v>
      </c>
      <c r="Q101" s="167"/>
      <c r="R101" s="74">
        <v>1</v>
      </c>
      <c r="S101" s="167"/>
      <c r="T101" s="74">
        <v>1</v>
      </c>
      <c r="U101" s="167"/>
      <c r="V101" s="74">
        <v>1</v>
      </c>
      <c r="W101" s="167"/>
      <c r="X101" s="99"/>
      <c r="Y101" s="59"/>
    </row>
    <row r="102" spans="1:25" s="3" customFormat="1" ht="52.5" customHeight="1">
      <c r="A102" s="72"/>
      <c r="B102" s="93" t="s">
        <v>677</v>
      </c>
      <c r="C102" s="168" t="s">
        <v>176</v>
      </c>
      <c r="D102" s="206" t="s">
        <v>792</v>
      </c>
      <c r="E102" s="193" t="s">
        <v>796</v>
      </c>
      <c r="F102" s="186" t="s">
        <v>801</v>
      </c>
      <c r="G102" s="185" t="s">
        <v>805</v>
      </c>
      <c r="H102" s="121" t="s">
        <v>1065</v>
      </c>
      <c r="I102" s="185" t="s">
        <v>871</v>
      </c>
      <c r="J102" s="185"/>
      <c r="K102" s="103">
        <v>1</v>
      </c>
      <c r="L102" s="73">
        <f>IF(COUNT(O102,Q102,S102,U102,W102)&gt;0,SUM(O102,Q102,S102,U102,W102)/COUNT(O102,Q102,S102,U102,W102),"")</f>
        <v>1</v>
      </c>
      <c r="M102" s="51"/>
      <c r="N102" s="74">
        <v>7</v>
      </c>
      <c r="O102" s="167">
        <v>1</v>
      </c>
      <c r="P102" s="74">
        <v>1</v>
      </c>
      <c r="Q102" s="167"/>
      <c r="R102" s="74">
        <v>1</v>
      </c>
      <c r="S102" s="167"/>
      <c r="T102" s="74">
        <v>1</v>
      </c>
      <c r="U102" s="167"/>
      <c r="V102" s="74">
        <v>1</v>
      </c>
      <c r="W102" s="167"/>
      <c r="X102" s="99"/>
      <c r="Y102" s="59"/>
    </row>
    <row r="103" spans="1:25" s="3" customFormat="1" ht="52.5" customHeight="1">
      <c r="A103" s="72"/>
      <c r="B103" s="93" t="s">
        <v>677</v>
      </c>
      <c r="C103" s="168" t="s">
        <v>176</v>
      </c>
      <c r="D103" s="206" t="s">
        <v>793</v>
      </c>
      <c r="E103" s="193" t="s">
        <v>852</v>
      </c>
      <c r="F103" s="186" t="s">
        <v>802</v>
      </c>
      <c r="G103" s="185" t="s">
        <v>805</v>
      </c>
      <c r="H103" s="121" t="s">
        <v>1065</v>
      </c>
      <c r="I103" s="185" t="s">
        <v>872</v>
      </c>
      <c r="J103" s="185"/>
      <c r="K103" s="103">
        <v>1</v>
      </c>
      <c r="L103" s="73">
        <f>IF(COUNT(O103,Q103,S103,U103,W103)&gt;0,SUM(O103,Q103,S103,U103,W103)/COUNT(O103,Q103,S103,U103,W103),"")</f>
        <v>1</v>
      </c>
      <c r="M103" s="51"/>
      <c r="N103" s="74">
        <v>7</v>
      </c>
      <c r="O103" s="169">
        <v>1</v>
      </c>
      <c r="P103" s="74">
        <v>1</v>
      </c>
      <c r="Q103" s="167"/>
      <c r="R103" s="74">
        <v>1</v>
      </c>
      <c r="S103" s="167"/>
      <c r="T103" s="74">
        <v>1</v>
      </c>
      <c r="U103" s="167"/>
      <c r="V103" s="74">
        <v>1</v>
      </c>
      <c r="W103" s="167"/>
      <c r="X103" s="99"/>
      <c r="Y103" s="59"/>
    </row>
    <row r="104" spans="1:25" s="3" customFormat="1" ht="52.5" customHeight="1">
      <c r="A104" s="72"/>
      <c r="B104" s="93" t="s">
        <v>677</v>
      </c>
      <c r="C104" s="168" t="s">
        <v>176</v>
      </c>
      <c r="D104" s="206" t="s">
        <v>794</v>
      </c>
      <c r="E104" s="193" t="s">
        <v>797</v>
      </c>
      <c r="F104" s="186" t="s">
        <v>803</v>
      </c>
      <c r="G104" s="185" t="s">
        <v>805</v>
      </c>
      <c r="H104" s="121" t="s">
        <v>1065</v>
      </c>
      <c r="I104" s="185" t="s">
        <v>873</v>
      </c>
      <c r="J104" s="185"/>
      <c r="K104" s="103">
        <v>1</v>
      </c>
      <c r="L104" s="73">
        <f t="shared" si="6"/>
        <v>1</v>
      </c>
      <c r="M104" s="51"/>
      <c r="N104" s="74">
        <v>7</v>
      </c>
      <c r="O104" s="167">
        <v>1</v>
      </c>
      <c r="P104" s="74">
        <v>1</v>
      </c>
      <c r="Q104" s="167"/>
      <c r="R104" s="74">
        <v>1</v>
      </c>
      <c r="S104" s="167"/>
      <c r="T104" s="74">
        <v>1</v>
      </c>
      <c r="U104" s="167"/>
      <c r="V104" s="74">
        <v>1</v>
      </c>
      <c r="W104" s="167"/>
      <c r="X104" s="99"/>
      <c r="Y104" s="59"/>
    </row>
    <row r="105" spans="1:25" s="2" customFormat="1" ht="21" customHeight="1">
      <c r="A105" s="34"/>
      <c r="B105" s="34"/>
      <c r="C105" s="34" t="s">
        <v>723</v>
      </c>
      <c r="D105" s="180"/>
      <c r="E105" s="81"/>
      <c r="F105" s="81"/>
      <c r="G105" s="180"/>
      <c r="H105" s="180"/>
      <c r="I105" s="180"/>
      <c r="J105" s="180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57"/>
      <c r="Y105" s="78"/>
    </row>
    <row r="106" spans="1:25" s="3" customFormat="1" ht="52.5" customHeight="1">
      <c r="A106" s="1">
        <v>133</v>
      </c>
      <c r="B106" s="1" t="s">
        <v>678</v>
      </c>
      <c r="C106" s="79" t="s">
        <v>222</v>
      </c>
      <c r="D106" s="213" t="s">
        <v>230</v>
      </c>
      <c r="E106" s="193" t="s">
        <v>724</v>
      </c>
      <c r="F106" s="185" t="s">
        <v>501</v>
      </c>
      <c r="G106" s="185" t="s">
        <v>353</v>
      </c>
      <c r="H106" s="121" t="s">
        <v>1063</v>
      </c>
      <c r="I106" s="185" t="s">
        <v>963</v>
      </c>
      <c r="J106" s="185"/>
      <c r="K106" s="103">
        <v>1</v>
      </c>
      <c r="L106" s="73">
        <f t="shared" ref="L106:L112" si="7">IF(COUNT(O106,Q106,S106,U106,W106)&gt;0,SUM(O106,Q106,S106,U106,W106)/COUNT(O106,Q106,S106,U106,W106),"")</f>
        <v>1</v>
      </c>
      <c r="M106" s="51"/>
      <c r="N106" s="74">
        <v>4</v>
      </c>
      <c r="O106" s="102">
        <v>1</v>
      </c>
      <c r="P106" s="74">
        <v>1</v>
      </c>
      <c r="Q106" s="102"/>
      <c r="R106" s="74">
        <v>1</v>
      </c>
      <c r="S106" s="102"/>
      <c r="T106" s="74">
        <v>1</v>
      </c>
      <c r="U106" s="102"/>
      <c r="V106" s="74">
        <v>1</v>
      </c>
      <c r="W106" s="102"/>
      <c r="X106" s="99"/>
      <c r="Y106" s="59"/>
    </row>
    <row r="107" spans="1:25" s="3" customFormat="1" ht="63.75">
      <c r="A107" s="1">
        <v>134</v>
      </c>
      <c r="B107" s="138"/>
      <c r="C107" s="79" t="s">
        <v>222</v>
      </c>
      <c r="D107" s="213" t="s">
        <v>231</v>
      </c>
      <c r="E107" s="187" t="s">
        <v>725</v>
      </c>
      <c r="F107" s="185" t="s">
        <v>502</v>
      </c>
      <c r="G107" s="185" t="s">
        <v>353</v>
      </c>
      <c r="H107" s="121" t="s">
        <v>1059</v>
      </c>
      <c r="I107" s="185" t="s">
        <v>886</v>
      </c>
      <c r="J107" s="185"/>
      <c r="K107" s="103">
        <v>1</v>
      </c>
      <c r="L107" s="73">
        <f t="shared" si="7"/>
        <v>1</v>
      </c>
      <c r="M107" s="51"/>
      <c r="N107" s="74">
        <v>3</v>
      </c>
      <c r="O107" s="102">
        <v>1</v>
      </c>
      <c r="P107" s="74">
        <v>1</v>
      </c>
      <c r="Q107" s="102"/>
      <c r="R107" s="74">
        <v>1</v>
      </c>
      <c r="S107" s="102"/>
      <c r="T107" s="74">
        <v>1</v>
      </c>
      <c r="U107" s="102"/>
      <c r="V107" s="74">
        <v>1</v>
      </c>
      <c r="W107" s="102"/>
      <c r="X107" s="99"/>
      <c r="Y107" s="59"/>
    </row>
    <row r="108" spans="1:25" s="3" customFormat="1" ht="89.25">
      <c r="A108" s="1">
        <v>135</v>
      </c>
      <c r="B108" s="138" t="s">
        <v>677</v>
      </c>
      <c r="C108" s="79" t="s">
        <v>222</v>
      </c>
      <c r="D108" s="213" t="s">
        <v>232</v>
      </c>
      <c r="E108" s="187" t="s">
        <v>726</v>
      </c>
      <c r="F108" s="185" t="s">
        <v>503</v>
      </c>
      <c r="G108" s="185" t="s">
        <v>353</v>
      </c>
      <c r="H108" s="121" t="s">
        <v>1059</v>
      </c>
      <c r="I108" s="185" t="s">
        <v>964</v>
      </c>
      <c r="J108" s="185"/>
      <c r="K108" s="103">
        <v>1</v>
      </c>
      <c r="L108" s="73">
        <f t="shared" si="7"/>
        <v>1</v>
      </c>
      <c r="M108" s="51"/>
      <c r="N108" s="74">
        <v>3</v>
      </c>
      <c r="O108" s="102">
        <v>1</v>
      </c>
      <c r="P108" s="74">
        <v>1</v>
      </c>
      <c r="Q108" s="102"/>
      <c r="R108" s="74">
        <v>1</v>
      </c>
      <c r="S108" s="102"/>
      <c r="T108" s="74">
        <v>1</v>
      </c>
      <c r="U108" s="102"/>
      <c r="V108" s="74">
        <v>1</v>
      </c>
      <c r="W108" s="102"/>
      <c r="X108" s="99"/>
      <c r="Y108" s="59"/>
    </row>
    <row r="109" spans="1:25" s="3" customFormat="1" ht="18" customHeight="1">
      <c r="A109" s="34"/>
      <c r="B109" s="34"/>
      <c r="C109" s="34"/>
      <c r="D109" s="34" t="s">
        <v>668</v>
      </c>
      <c r="E109" s="34" t="s">
        <v>727</v>
      </c>
      <c r="F109" s="34"/>
      <c r="G109" s="34"/>
      <c r="H109" s="34" t="s">
        <v>813</v>
      </c>
      <c r="I109" s="34"/>
      <c r="J109" s="34"/>
      <c r="K109" s="103">
        <v>0</v>
      </c>
      <c r="L109" s="73" t="str">
        <f t="shared" si="7"/>
        <v/>
      </c>
      <c r="M109" s="51"/>
      <c r="N109" s="74">
        <v>3</v>
      </c>
      <c r="O109" s="102"/>
      <c r="P109" s="74">
        <v>1</v>
      </c>
      <c r="Q109" s="102"/>
      <c r="R109" s="74">
        <v>1</v>
      </c>
      <c r="S109" s="102"/>
      <c r="T109" s="74">
        <v>1</v>
      </c>
      <c r="U109" s="102"/>
      <c r="V109" s="74">
        <v>1</v>
      </c>
      <c r="W109" s="102"/>
      <c r="X109" s="99"/>
      <c r="Y109" s="59"/>
    </row>
    <row r="110" spans="1:25" s="3" customFormat="1" ht="52.5" customHeight="1">
      <c r="A110" s="98">
        <v>233</v>
      </c>
      <c r="B110" s="138" t="s">
        <v>677</v>
      </c>
      <c r="C110" s="95" t="s">
        <v>176</v>
      </c>
      <c r="D110" s="213" t="s">
        <v>400</v>
      </c>
      <c r="E110" s="208" t="s">
        <v>887</v>
      </c>
      <c r="F110" s="185" t="s">
        <v>504</v>
      </c>
      <c r="G110" s="185" t="s">
        <v>353</v>
      </c>
      <c r="H110" s="121" t="s">
        <v>1063</v>
      </c>
      <c r="I110" s="187" t="s">
        <v>965</v>
      </c>
      <c r="J110" s="187"/>
      <c r="K110" s="103">
        <v>1</v>
      </c>
      <c r="L110" s="73">
        <f t="shared" si="7"/>
        <v>1</v>
      </c>
      <c r="M110" s="51"/>
      <c r="N110" s="74">
        <v>4</v>
      </c>
      <c r="O110" s="102">
        <v>1</v>
      </c>
      <c r="P110" s="74">
        <v>1</v>
      </c>
      <c r="Q110" s="102"/>
      <c r="R110" s="74">
        <v>1</v>
      </c>
      <c r="S110" s="102"/>
      <c r="T110" s="74">
        <v>1</v>
      </c>
      <c r="U110" s="102"/>
      <c r="V110" s="74">
        <v>1</v>
      </c>
      <c r="W110" s="102"/>
      <c r="X110" s="99"/>
      <c r="Y110" s="59"/>
    </row>
    <row r="111" spans="1:25" s="3" customFormat="1" ht="52.5" customHeight="1">
      <c r="A111" s="98">
        <v>234</v>
      </c>
      <c r="B111" s="138" t="s">
        <v>677</v>
      </c>
      <c r="C111" s="95" t="s">
        <v>176</v>
      </c>
      <c r="D111" s="213" t="s">
        <v>401</v>
      </c>
      <c r="E111" s="208" t="s">
        <v>888</v>
      </c>
      <c r="F111" s="185" t="s">
        <v>504</v>
      </c>
      <c r="G111" s="185" t="s">
        <v>353</v>
      </c>
      <c r="H111" s="121" t="s">
        <v>1063</v>
      </c>
      <c r="I111" s="203" t="s">
        <v>966</v>
      </c>
      <c r="J111" s="187"/>
      <c r="K111" s="103">
        <v>1</v>
      </c>
      <c r="L111" s="73">
        <f t="shared" si="7"/>
        <v>1</v>
      </c>
      <c r="M111" s="51"/>
      <c r="N111" s="74">
        <v>4</v>
      </c>
      <c r="O111" s="102">
        <v>1</v>
      </c>
      <c r="P111" s="74">
        <v>1</v>
      </c>
      <c r="Q111" s="102"/>
      <c r="R111" s="74">
        <v>1</v>
      </c>
      <c r="S111" s="102"/>
      <c r="T111" s="74">
        <v>1</v>
      </c>
      <c r="U111" s="102"/>
      <c r="V111" s="74">
        <v>1</v>
      </c>
      <c r="W111" s="102"/>
      <c r="X111" s="99"/>
      <c r="Y111" s="59"/>
    </row>
    <row r="112" spans="1:25" s="3" customFormat="1" ht="52.5" customHeight="1">
      <c r="A112" s="98">
        <v>235</v>
      </c>
      <c r="B112" s="138" t="s">
        <v>677</v>
      </c>
      <c r="C112" s="95" t="s">
        <v>176</v>
      </c>
      <c r="D112" s="213" t="s">
        <v>402</v>
      </c>
      <c r="E112" s="208" t="s">
        <v>889</v>
      </c>
      <c r="F112" s="185" t="s">
        <v>504</v>
      </c>
      <c r="G112" s="185" t="s">
        <v>353</v>
      </c>
      <c r="H112" s="121" t="s">
        <v>1063</v>
      </c>
      <c r="I112" s="204" t="s">
        <v>1050</v>
      </c>
      <c r="J112" s="187"/>
      <c r="K112" s="103">
        <v>1</v>
      </c>
      <c r="L112" s="73">
        <f t="shared" si="7"/>
        <v>1</v>
      </c>
      <c r="M112" s="51"/>
      <c r="N112" s="74">
        <v>4</v>
      </c>
      <c r="O112" s="102">
        <v>1</v>
      </c>
      <c r="P112" s="74">
        <v>1</v>
      </c>
      <c r="Q112" s="102"/>
      <c r="R112" s="74">
        <v>1</v>
      </c>
      <c r="S112" s="102"/>
      <c r="T112" s="74">
        <v>1</v>
      </c>
      <c r="U112" s="102"/>
      <c r="V112" s="74">
        <v>1</v>
      </c>
      <c r="W112" s="102"/>
      <c r="X112" s="99"/>
      <c r="Y112" s="59"/>
    </row>
    <row r="113" spans="1:25" s="2" customFormat="1" ht="21" customHeight="1">
      <c r="A113" s="28"/>
      <c r="B113" s="34"/>
      <c r="C113" s="28" t="s">
        <v>79</v>
      </c>
      <c r="D113" s="180"/>
      <c r="E113" s="81"/>
      <c r="F113" s="81"/>
      <c r="G113" s="180"/>
      <c r="H113" s="180"/>
      <c r="I113" s="180"/>
      <c r="J113" s="180" t="s">
        <v>229</v>
      </c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57"/>
      <c r="Y113" s="54"/>
    </row>
    <row r="114" spans="1:25" s="3" customFormat="1" ht="106.5" customHeight="1">
      <c r="A114" s="1">
        <v>27</v>
      </c>
      <c r="B114" s="138" t="s">
        <v>677</v>
      </c>
      <c r="C114" s="79" t="s">
        <v>35</v>
      </c>
      <c r="D114" s="213" t="s">
        <v>80</v>
      </c>
      <c r="E114" s="193" t="s">
        <v>890</v>
      </c>
      <c r="F114" s="185" t="s">
        <v>505</v>
      </c>
      <c r="G114" s="185" t="s">
        <v>81</v>
      </c>
      <c r="H114" s="121" t="s">
        <v>1062</v>
      </c>
      <c r="I114" s="164" t="s">
        <v>967</v>
      </c>
      <c r="J114" s="185"/>
      <c r="K114" s="103">
        <v>1</v>
      </c>
      <c r="L114" s="73">
        <f>IF(COUNT(O114,Q114,S114,U114,W114)&gt;0,SUM(O114,Q114,S114,U114,W114)/COUNT(O114,Q114,S114,U114,W114),"")</f>
        <v>1</v>
      </c>
      <c r="M114" s="51"/>
      <c r="N114" s="74">
        <v>2</v>
      </c>
      <c r="O114" s="102">
        <v>1</v>
      </c>
      <c r="P114" s="74">
        <v>1</v>
      </c>
      <c r="Q114" s="102"/>
      <c r="R114" s="74">
        <v>1</v>
      </c>
      <c r="S114" s="102"/>
      <c r="T114" s="74">
        <v>1</v>
      </c>
      <c r="U114" s="102"/>
      <c r="V114" s="74">
        <v>1</v>
      </c>
      <c r="W114" s="102"/>
      <c r="X114" s="99"/>
      <c r="Y114" s="59"/>
    </row>
    <row r="115" spans="1:25" s="2" customFormat="1" ht="21" customHeight="1">
      <c r="A115" s="28"/>
      <c r="B115" s="34"/>
      <c r="C115" s="28" t="s">
        <v>82</v>
      </c>
      <c r="D115" s="180"/>
      <c r="E115" s="81"/>
      <c r="F115" s="81"/>
      <c r="G115" s="180"/>
      <c r="H115" s="180"/>
      <c r="I115" s="180"/>
      <c r="J115" s="180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57"/>
      <c r="Y115" s="54"/>
    </row>
    <row r="116" spans="1:25" s="3" customFormat="1" ht="101.1" customHeight="1">
      <c r="A116" s="1">
        <v>28</v>
      </c>
      <c r="B116" s="138" t="s">
        <v>677</v>
      </c>
      <c r="C116" s="79" t="s">
        <v>35</v>
      </c>
      <c r="D116" s="213" t="s">
        <v>83</v>
      </c>
      <c r="E116" s="188" t="s">
        <v>84</v>
      </c>
      <c r="F116" s="185" t="s">
        <v>506</v>
      </c>
      <c r="G116" s="185" t="s">
        <v>81</v>
      </c>
      <c r="H116" s="121" t="s">
        <v>1059</v>
      </c>
      <c r="I116" s="186" t="s">
        <v>1048</v>
      </c>
      <c r="J116" s="185" t="s">
        <v>772</v>
      </c>
      <c r="K116" s="103">
        <v>1</v>
      </c>
      <c r="L116" s="73">
        <f>IF(COUNT(O116,Q116,S116,U116,W116)&gt;0,SUM(O116,Q116,S116,U116,W116)/COUNT(O116,Q116,S116,U116,W116),"")</f>
        <v>1</v>
      </c>
      <c r="M116" s="51"/>
      <c r="N116" s="74">
        <v>3</v>
      </c>
      <c r="O116" s="102">
        <v>1</v>
      </c>
      <c r="P116" s="74">
        <v>1</v>
      </c>
      <c r="Q116" s="102"/>
      <c r="R116" s="74">
        <v>1</v>
      </c>
      <c r="S116" s="102"/>
      <c r="T116" s="74">
        <v>1</v>
      </c>
      <c r="U116" s="102"/>
      <c r="V116" s="74">
        <v>1</v>
      </c>
      <c r="W116" s="102"/>
      <c r="X116" s="99"/>
      <c r="Y116" s="59"/>
    </row>
    <row r="117" spans="1:25" s="3" customFormat="1" ht="78" customHeight="1">
      <c r="A117" s="1">
        <v>29</v>
      </c>
      <c r="B117" s="138" t="s">
        <v>677</v>
      </c>
      <c r="C117" s="79" t="s">
        <v>35</v>
      </c>
      <c r="D117" s="213" t="s">
        <v>85</v>
      </c>
      <c r="E117" s="188" t="s">
        <v>86</v>
      </c>
      <c r="F117" s="185" t="s">
        <v>507</v>
      </c>
      <c r="G117" s="185" t="s">
        <v>81</v>
      </c>
      <c r="H117" s="121" t="s">
        <v>1062</v>
      </c>
      <c r="I117" s="186" t="s">
        <v>864</v>
      </c>
      <c r="J117" s="185"/>
      <c r="K117" s="103">
        <v>1</v>
      </c>
      <c r="L117" s="73">
        <f>IF(COUNT(O117,Q117,S117,U117,W117)&gt;0,SUM(O117,Q117,S117,U117,W117)/COUNT(O117,Q117,S117,U117,W117),"")</f>
        <v>1</v>
      </c>
      <c r="M117" s="51"/>
      <c r="N117" s="74">
        <v>2</v>
      </c>
      <c r="O117" s="102">
        <v>1</v>
      </c>
      <c r="P117" s="74">
        <v>1</v>
      </c>
      <c r="Q117" s="102"/>
      <c r="R117" s="74">
        <v>1</v>
      </c>
      <c r="S117" s="102"/>
      <c r="T117" s="74">
        <v>1</v>
      </c>
      <c r="U117" s="102"/>
      <c r="V117" s="74">
        <v>1</v>
      </c>
      <c r="W117" s="102"/>
      <c r="X117" s="99"/>
      <c r="Y117" s="59"/>
    </row>
    <row r="118" spans="1:25" s="3" customFormat="1" ht="76.5" customHeight="1">
      <c r="A118" s="1">
        <v>30</v>
      </c>
      <c r="B118" s="138" t="s">
        <v>677</v>
      </c>
      <c r="C118" s="79" t="s">
        <v>35</v>
      </c>
      <c r="D118" s="213" t="s">
        <v>87</v>
      </c>
      <c r="E118" s="188" t="s">
        <v>88</v>
      </c>
      <c r="F118" s="185" t="s">
        <v>508</v>
      </c>
      <c r="G118" s="185" t="s">
        <v>81</v>
      </c>
      <c r="H118" s="121" t="s">
        <v>1062</v>
      </c>
      <c r="I118" s="186" t="s">
        <v>969</v>
      </c>
      <c r="J118" s="185"/>
      <c r="K118" s="103">
        <v>1</v>
      </c>
      <c r="L118" s="73">
        <f>IF(COUNT(O118,Q118,S118,U118,W118)&gt;0,SUM(O118,Q118,S118,U118,W118)/COUNT(O118,Q118,S118,U118,W118),"")</f>
        <v>1</v>
      </c>
      <c r="M118" s="51"/>
      <c r="N118" s="74">
        <v>2</v>
      </c>
      <c r="O118" s="102">
        <v>1</v>
      </c>
      <c r="P118" s="74">
        <v>1</v>
      </c>
      <c r="Q118" s="102"/>
      <c r="R118" s="74">
        <v>1</v>
      </c>
      <c r="S118" s="102"/>
      <c r="T118" s="74">
        <v>1</v>
      </c>
      <c r="U118" s="102"/>
      <c r="V118" s="74">
        <v>1</v>
      </c>
      <c r="W118" s="102"/>
      <c r="X118" s="99"/>
      <c r="Y118" s="59"/>
    </row>
    <row r="119" spans="1:25" s="3" customFormat="1" ht="127.5">
      <c r="A119" s="1">
        <v>31</v>
      </c>
      <c r="B119" s="138" t="s">
        <v>677</v>
      </c>
      <c r="C119" s="79" t="s">
        <v>35</v>
      </c>
      <c r="D119" s="213" t="s">
        <v>89</v>
      </c>
      <c r="E119" s="187" t="s">
        <v>90</v>
      </c>
      <c r="F119" s="185" t="s">
        <v>509</v>
      </c>
      <c r="G119" s="185" t="s">
        <v>81</v>
      </c>
      <c r="H119" s="121" t="s">
        <v>1062</v>
      </c>
      <c r="I119" s="185" t="s">
        <v>968</v>
      </c>
      <c r="J119" s="185"/>
      <c r="K119" s="103">
        <v>1</v>
      </c>
      <c r="L119" s="73">
        <f>IF(COUNT(O119,Q119,S119,U119,W119)&gt;0,SUM(O119,Q119,S119,U119,W119)/COUNT(O119,Q119,S119,U119,W119),"")</f>
        <v>1</v>
      </c>
      <c r="M119" s="51"/>
      <c r="N119" s="74">
        <v>2</v>
      </c>
      <c r="O119" s="102">
        <v>1</v>
      </c>
      <c r="P119" s="74">
        <v>1</v>
      </c>
      <c r="Q119" s="102"/>
      <c r="R119" s="74">
        <v>1</v>
      </c>
      <c r="S119" s="102"/>
      <c r="T119" s="74">
        <v>1</v>
      </c>
      <c r="U119" s="102"/>
      <c r="V119" s="74">
        <v>1</v>
      </c>
      <c r="W119" s="102"/>
      <c r="X119" s="99"/>
      <c r="Y119" s="59"/>
    </row>
    <row r="120" spans="1:25" s="3" customFormat="1" ht="89.25">
      <c r="A120" s="1">
        <v>237</v>
      </c>
      <c r="B120" s="138" t="s">
        <v>677</v>
      </c>
      <c r="C120" s="95" t="s">
        <v>35</v>
      </c>
      <c r="D120" s="213" t="s">
        <v>938</v>
      </c>
      <c r="E120" s="187" t="s">
        <v>427</v>
      </c>
      <c r="F120" s="187" t="s">
        <v>428</v>
      </c>
      <c r="G120" s="185" t="s">
        <v>81</v>
      </c>
      <c r="H120" s="121" t="s">
        <v>1059</v>
      </c>
      <c r="I120" s="187" t="s">
        <v>937</v>
      </c>
      <c r="J120" s="185"/>
      <c r="K120" s="103">
        <v>1</v>
      </c>
      <c r="L120" s="73">
        <f>IF(COUNT(O120,Q120,S120,U120,W120)&gt;0,SUM(O120,Q120,S120,U120,W120)/COUNT(O120,Q120,S120,U120,W120),"")</f>
        <v>1</v>
      </c>
      <c r="M120" s="51"/>
      <c r="N120" s="74">
        <v>3</v>
      </c>
      <c r="O120" s="102">
        <v>1</v>
      </c>
      <c r="P120" s="74">
        <v>1</v>
      </c>
      <c r="Q120" s="102"/>
      <c r="R120" s="74">
        <v>1</v>
      </c>
      <c r="S120" s="102"/>
      <c r="T120" s="74">
        <v>1</v>
      </c>
      <c r="U120" s="102"/>
      <c r="V120" s="74">
        <v>1</v>
      </c>
      <c r="W120" s="102"/>
      <c r="X120" s="99"/>
      <c r="Y120" s="59"/>
    </row>
    <row r="121" spans="1:25" s="2" customFormat="1" ht="21" customHeight="1">
      <c r="A121" s="34"/>
      <c r="B121" s="34"/>
      <c r="C121" s="34" t="s">
        <v>233</v>
      </c>
      <c r="D121" s="180"/>
      <c r="E121" s="81"/>
      <c r="F121" s="81"/>
      <c r="G121" s="180"/>
      <c r="H121" s="180"/>
      <c r="I121" s="180"/>
      <c r="J121" s="180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57"/>
      <c r="Y121" s="78"/>
    </row>
    <row r="122" spans="1:25" s="3" customFormat="1" ht="24.95" customHeight="1">
      <c r="A122" s="125">
        <v>137</v>
      </c>
      <c r="B122" s="125"/>
      <c r="C122" s="126" t="s">
        <v>222</v>
      </c>
      <c r="D122" s="220" t="s">
        <v>234</v>
      </c>
      <c r="E122" s="194" t="s">
        <v>235</v>
      </c>
      <c r="F122" s="194"/>
      <c r="G122" s="194" t="s">
        <v>413</v>
      </c>
      <c r="H122" s="127" t="s">
        <v>813</v>
      </c>
      <c r="I122" s="194" t="s">
        <v>432</v>
      </c>
      <c r="J122" s="194"/>
      <c r="K122" s="103">
        <v>0</v>
      </c>
      <c r="L122" s="73" t="str">
        <f t="shared" ref="L122:L132" si="8">IF(COUNT(O122,Q122,S122,U122,W122)&gt;0,SUM(O122,Q122,S122,U122,W122)/COUNT(O122,Q122,S122,U122,W122),"")</f>
        <v/>
      </c>
      <c r="M122" s="51"/>
      <c r="N122" s="74">
        <v>3</v>
      </c>
      <c r="O122" s="102"/>
      <c r="P122" s="74">
        <v>1</v>
      </c>
      <c r="Q122" s="102"/>
      <c r="R122" s="74">
        <v>1</v>
      </c>
      <c r="S122" s="102"/>
      <c r="T122" s="74">
        <v>1</v>
      </c>
      <c r="U122" s="102"/>
      <c r="V122" s="74">
        <v>1</v>
      </c>
      <c r="W122" s="102"/>
      <c r="X122" s="99"/>
      <c r="Y122" s="59"/>
    </row>
    <row r="123" spans="1:25" s="3" customFormat="1" ht="52.5" customHeight="1">
      <c r="A123" s="1"/>
      <c r="B123" s="1"/>
      <c r="C123" s="95" t="s">
        <v>176</v>
      </c>
      <c r="D123" s="221" t="s">
        <v>444</v>
      </c>
      <c r="E123" s="188" t="s">
        <v>179</v>
      </c>
      <c r="F123" s="188"/>
      <c r="G123" s="188" t="s">
        <v>413</v>
      </c>
      <c r="H123" s="121" t="s">
        <v>876</v>
      </c>
      <c r="I123" s="188" t="s">
        <v>432</v>
      </c>
      <c r="J123" s="188"/>
      <c r="K123" s="103">
        <v>0.1</v>
      </c>
      <c r="L123" s="73">
        <f>IF(COUNT(O123,Q123,S123,U123,W123)&gt;0,SUM(O123,Q123,S123,U123,W123)/COUNT(O123,Q123,S123,U123,W123),"")</f>
        <v>1</v>
      </c>
      <c r="M123" s="51"/>
      <c r="N123" s="74">
        <v>8</v>
      </c>
      <c r="O123" s="102">
        <v>1</v>
      </c>
      <c r="P123" s="74">
        <v>1</v>
      </c>
      <c r="Q123" s="102"/>
      <c r="R123" s="74">
        <v>1</v>
      </c>
      <c r="S123" s="102"/>
      <c r="T123" s="74">
        <v>1</v>
      </c>
      <c r="U123" s="102"/>
      <c r="V123" s="74">
        <v>1</v>
      </c>
      <c r="W123" s="102"/>
      <c r="X123" s="99"/>
      <c r="Y123" s="59"/>
    </row>
    <row r="124" spans="1:25" s="3" customFormat="1" ht="52.5" customHeight="1">
      <c r="A124" s="1">
        <v>138</v>
      </c>
      <c r="B124" s="138" t="s">
        <v>677</v>
      </c>
      <c r="C124" s="168" t="s">
        <v>222</v>
      </c>
      <c r="D124" s="206" t="s">
        <v>236</v>
      </c>
      <c r="E124" s="193" t="s">
        <v>443</v>
      </c>
      <c r="F124" s="188"/>
      <c r="G124" s="188" t="s">
        <v>413</v>
      </c>
      <c r="H124" s="121" t="s">
        <v>876</v>
      </c>
      <c r="I124" s="211" t="s">
        <v>970</v>
      </c>
      <c r="J124" s="184" t="s">
        <v>833</v>
      </c>
      <c r="K124" s="103">
        <v>1</v>
      </c>
      <c r="L124" s="73">
        <f t="shared" si="8"/>
        <v>1</v>
      </c>
      <c r="M124" s="51"/>
      <c r="N124" s="74">
        <v>8</v>
      </c>
      <c r="O124" s="102">
        <v>1</v>
      </c>
      <c r="P124" s="74">
        <v>1</v>
      </c>
      <c r="Q124" s="102"/>
      <c r="R124" s="74">
        <v>1</v>
      </c>
      <c r="S124" s="102"/>
      <c r="T124" s="74">
        <v>1</v>
      </c>
      <c r="U124" s="102"/>
      <c r="V124" s="74">
        <v>1</v>
      </c>
      <c r="W124" s="102"/>
      <c r="X124" s="99"/>
      <c r="Y124" s="59"/>
    </row>
    <row r="125" spans="1:25" s="3" customFormat="1" ht="27" customHeight="1">
      <c r="A125" s="125">
        <v>141</v>
      </c>
      <c r="B125" s="125"/>
      <c r="C125" s="126" t="s">
        <v>222</v>
      </c>
      <c r="D125" s="220" t="s">
        <v>237</v>
      </c>
      <c r="E125" s="194" t="s">
        <v>360</v>
      </c>
      <c r="F125" s="194"/>
      <c r="G125" s="194" t="s">
        <v>413</v>
      </c>
      <c r="H125" s="127" t="s">
        <v>813</v>
      </c>
      <c r="I125" s="194"/>
      <c r="J125" s="194"/>
      <c r="K125" s="103">
        <v>0</v>
      </c>
      <c r="L125" s="73" t="str">
        <f t="shared" si="8"/>
        <v/>
      </c>
      <c r="M125" s="51"/>
      <c r="N125" s="74">
        <v>4</v>
      </c>
      <c r="O125" s="102"/>
      <c r="P125" s="74">
        <v>1</v>
      </c>
      <c r="Q125" s="102"/>
      <c r="R125" s="74">
        <v>1</v>
      </c>
      <c r="S125" s="102"/>
      <c r="T125" s="74">
        <v>1</v>
      </c>
      <c r="U125" s="102"/>
      <c r="V125" s="74">
        <v>1</v>
      </c>
      <c r="W125" s="102"/>
      <c r="X125" s="99"/>
      <c r="Y125" s="59"/>
    </row>
    <row r="126" spans="1:25" s="3" customFormat="1" ht="27.95" customHeight="1">
      <c r="A126" s="125">
        <v>142</v>
      </c>
      <c r="B126" s="125"/>
      <c r="C126" s="126" t="s">
        <v>222</v>
      </c>
      <c r="D126" s="194" t="s">
        <v>238</v>
      </c>
      <c r="E126" s="194" t="s">
        <v>433</v>
      </c>
      <c r="F126" s="194"/>
      <c r="G126" s="194" t="s">
        <v>413</v>
      </c>
      <c r="H126" s="127" t="s">
        <v>813</v>
      </c>
      <c r="I126" s="194"/>
      <c r="J126" s="215"/>
      <c r="K126" s="103">
        <v>0</v>
      </c>
      <c r="L126" s="73" t="str">
        <f t="shared" si="8"/>
        <v/>
      </c>
      <c r="M126" s="51"/>
      <c r="N126" s="74">
        <v>3</v>
      </c>
      <c r="O126" s="102"/>
      <c r="P126" s="74">
        <v>1</v>
      </c>
      <c r="Q126" s="102"/>
      <c r="R126" s="74">
        <v>1</v>
      </c>
      <c r="S126" s="102"/>
      <c r="T126" s="74">
        <v>1</v>
      </c>
      <c r="U126" s="102"/>
      <c r="V126" s="74">
        <v>1</v>
      </c>
      <c r="W126" s="102"/>
      <c r="X126" s="99"/>
      <c r="Y126" s="59"/>
    </row>
    <row r="127" spans="1:25" s="3" customFormat="1" ht="52.5" customHeight="1">
      <c r="A127" s="1"/>
      <c r="B127" s="1"/>
      <c r="C127" s="95" t="s">
        <v>176</v>
      </c>
      <c r="D127" s="188" t="s">
        <v>440</v>
      </c>
      <c r="E127" s="188" t="s">
        <v>179</v>
      </c>
      <c r="F127" s="188" t="s">
        <v>461</v>
      </c>
      <c r="G127" s="188" t="s">
        <v>413</v>
      </c>
      <c r="H127" s="190" t="s">
        <v>1059</v>
      </c>
      <c r="I127" s="188" t="s">
        <v>671</v>
      </c>
      <c r="J127" s="210"/>
      <c r="K127" s="103">
        <v>0.1</v>
      </c>
      <c r="L127" s="73">
        <f>IF(COUNT(O127,Q127,S127,U127,W127)&gt;0,SUM(O127,Q127,S127,U127,W127)/COUNT(O127,Q127,S127,U127,W127),"")</f>
        <v>1</v>
      </c>
      <c r="M127" s="51"/>
      <c r="N127" s="74">
        <v>3</v>
      </c>
      <c r="O127" s="102">
        <v>1</v>
      </c>
      <c r="P127" s="74">
        <v>1</v>
      </c>
      <c r="Q127" s="102"/>
      <c r="R127" s="74">
        <v>1</v>
      </c>
      <c r="S127" s="102"/>
      <c r="T127" s="74">
        <v>1</v>
      </c>
      <c r="U127" s="102"/>
      <c r="V127" s="74">
        <v>1</v>
      </c>
      <c r="W127" s="102"/>
      <c r="X127" s="99"/>
      <c r="Y127" s="59"/>
    </row>
    <row r="128" spans="1:25" s="3" customFormat="1" ht="105" customHeight="1">
      <c r="A128" s="1"/>
      <c r="B128" s="138" t="s">
        <v>677</v>
      </c>
      <c r="C128" s="168" t="s">
        <v>176</v>
      </c>
      <c r="D128" s="193" t="s">
        <v>441</v>
      </c>
      <c r="E128" s="193" t="s">
        <v>435</v>
      </c>
      <c r="F128" s="188"/>
      <c r="G128" s="188" t="s">
        <v>413</v>
      </c>
      <c r="H128" s="121" t="s">
        <v>876</v>
      </c>
      <c r="I128" s="204" t="s">
        <v>823</v>
      </c>
      <c r="J128" s="184" t="s">
        <v>833</v>
      </c>
      <c r="K128" s="103">
        <v>1</v>
      </c>
      <c r="L128" s="73">
        <f>IF(COUNT(O128,Q128,S128,U128,W128)&gt;0,SUM(O128,Q128,S128,U128,W128)/COUNT(O128,Q128,S128,U128,W128),"")</f>
        <v>1</v>
      </c>
      <c r="M128" s="51"/>
      <c r="N128" s="74">
        <v>8</v>
      </c>
      <c r="O128" s="102">
        <v>1</v>
      </c>
      <c r="P128" s="74">
        <v>1</v>
      </c>
      <c r="Q128" s="102"/>
      <c r="R128" s="74">
        <v>1</v>
      </c>
      <c r="S128" s="102"/>
      <c r="T128" s="74">
        <v>1</v>
      </c>
      <c r="U128" s="102"/>
      <c r="V128" s="74">
        <v>1</v>
      </c>
      <c r="W128" s="102"/>
      <c r="X128" s="99"/>
      <c r="Y128" s="59"/>
    </row>
    <row r="129" spans="1:25" s="3" customFormat="1" ht="32.450000000000003" customHeight="1">
      <c r="A129" s="125">
        <v>143</v>
      </c>
      <c r="B129" s="125"/>
      <c r="C129" s="126" t="s">
        <v>222</v>
      </c>
      <c r="D129" s="194" t="s">
        <v>239</v>
      </c>
      <c r="E129" s="194" t="s">
        <v>434</v>
      </c>
      <c r="F129" s="194"/>
      <c r="G129" s="194" t="s">
        <v>413</v>
      </c>
      <c r="H129" s="127" t="s">
        <v>813</v>
      </c>
      <c r="I129" s="194"/>
      <c r="J129" s="215"/>
      <c r="K129" s="103">
        <v>0</v>
      </c>
      <c r="L129" s="73" t="str">
        <f t="shared" si="8"/>
        <v/>
      </c>
      <c r="M129" s="51"/>
      <c r="N129" s="74">
        <v>3</v>
      </c>
      <c r="O129" s="102"/>
      <c r="P129" s="74">
        <v>2</v>
      </c>
      <c r="Q129" s="102"/>
      <c r="R129" s="74">
        <v>1</v>
      </c>
      <c r="S129" s="102"/>
      <c r="T129" s="74">
        <v>1</v>
      </c>
      <c r="U129" s="102"/>
      <c r="V129" s="74">
        <v>1</v>
      </c>
      <c r="W129" s="102"/>
      <c r="X129" s="99"/>
      <c r="Y129" s="59"/>
    </row>
    <row r="130" spans="1:25" s="3" customFormat="1" ht="52.5" customHeight="1">
      <c r="A130" s="1"/>
      <c r="B130" s="1"/>
      <c r="C130" s="95" t="s">
        <v>176</v>
      </c>
      <c r="D130" s="188" t="s">
        <v>436</v>
      </c>
      <c r="E130" s="188" t="s">
        <v>179</v>
      </c>
      <c r="F130" s="188"/>
      <c r="G130" s="188" t="s">
        <v>413</v>
      </c>
      <c r="H130" s="190" t="s">
        <v>1059</v>
      </c>
      <c r="I130" s="188" t="s">
        <v>814</v>
      </c>
      <c r="J130" s="210"/>
      <c r="K130" s="103">
        <v>0.1</v>
      </c>
      <c r="L130" s="73">
        <f>IF(COUNT(O130,Q130,S130,U130,W130)&gt;0,SUM(O130,Q130,S130,U130,W130)/COUNT(O130,Q130,S130,U130,W130),"")</f>
        <v>1</v>
      </c>
      <c r="M130" s="51"/>
      <c r="N130" s="74">
        <v>3</v>
      </c>
      <c r="O130" s="102">
        <v>1</v>
      </c>
      <c r="P130" s="74">
        <v>1</v>
      </c>
      <c r="Q130" s="102"/>
      <c r="R130" s="74">
        <v>1</v>
      </c>
      <c r="S130" s="102"/>
      <c r="T130" s="74">
        <v>1</v>
      </c>
      <c r="U130" s="102"/>
      <c r="V130" s="74">
        <v>1</v>
      </c>
      <c r="W130" s="102"/>
      <c r="X130" s="99"/>
      <c r="Y130" s="59"/>
    </row>
    <row r="131" spans="1:25" s="3" customFormat="1" ht="80.25" customHeight="1">
      <c r="A131" s="1"/>
      <c r="B131" s="138" t="s">
        <v>677</v>
      </c>
      <c r="C131" s="168" t="s">
        <v>176</v>
      </c>
      <c r="D131" s="193" t="s">
        <v>442</v>
      </c>
      <c r="E131" s="193" t="s">
        <v>437</v>
      </c>
      <c r="F131" s="188"/>
      <c r="G131" s="188" t="s">
        <v>413</v>
      </c>
      <c r="H131" s="121" t="s">
        <v>876</v>
      </c>
      <c r="I131" s="204" t="s">
        <v>971</v>
      </c>
      <c r="J131" s="184" t="s">
        <v>833</v>
      </c>
      <c r="K131" s="103">
        <v>1</v>
      </c>
      <c r="L131" s="73">
        <f>IF(COUNT(O131,Q131,S131,U131,W131)&gt;0,SUM(O131,Q131,S131,U131,W131)/COUNT(O131,Q131,S131,U131,W131),"")</f>
        <v>1</v>
      </c>
      <c r="M131" s="51"/>
      <c r="N131" s="74">
        <v>8</v>
      </c>
      <c r="O131" s="102">
        <v>1</v>
      </c>
      <c r="P131" s="74">
        <v>1</v>
      </c>
      <c r="Q131" s="102"/>
      <c r="R131" s="74">
        <v>1</v>
      </c>
      <c r="S131" s="102"/>
      <c r="T131" s="74">
        <v>1</v>
      </c>
      <c r="U131" s="102"/>
      <c r="V131" s="74">
        <v>1</v>
      </c>
      <c r="W131" s="102"/>
      <c r="X131" s="99"/>
      <c r="Y131" s="59"/>
    </row>
    <row r="132" spans="1:25" s="3" customFormat="1" ht="27.95" customHeight="1">
      <c r="A132" s="125">
        <v>144</v>
      </c>
      <c r="B132" s="125"/>
      <c r="C132" s="126" t="s">
        <v>222</v>
      </c>
      <c r="D132" s="194" t="s">
        <v>240</v>
      </c>
      <c r="E132" s="194" t="s">
        <v>891</v>
      </c>
      <c r="F132" s="194"/>
      <c r="G132" s="194" t="s">
        <v>413</v>
      </c>
      <c r="H132" s="127" t="s">
        <v>813</v>
      </c>
      <c r="I132" s="194"/>
      <c r="J132" s="194"/>
      <c r="K132" s="103">
        <v>0</v>
      </c>
      <c r="L132" s="73" t="str">
        <f t="shared" si="8"/>
        <v/>
      </c>
      <c r="M132" s="51"/>
      <c r="N132" s="74">
        <v>3</v>
      </c>
      <c r="O132" s="102"/>
      <c r="P132" s="74">
        <v>1</v>
      </c>
      <c r="Q132" s="102"/>
      <c r="R132" s="74">
        <v>1</v>
      </c>
      <c r="S132" s="102"/>
      <c r="T132" s="74">
        <v>1</v>
      </c>
      <c r="U132" s="102"/>
      <c r="V132" s="74">
        <v>1</v>
      </c>
      <c r="W132" s="102"/>
      <c r="X132" s="99"/>
      <c r="Y132" s="59"/>
    </row>
    <row r="133" spans="1:25" s="3" customFormat="1" ht="52.5" customHeight="1">
      <c r="A133" s="98"/>
      <c r="B133" s="98"/>
      <c r="C133" s="95" t="s">
        <v>176</v>
      </c>
      <c r="D133" s="188" t="s">
        <v>438</v>
      </c>
      <c r="E133" s="188" t="s">
        <v>179</v>
      </c>
      <c r="F133" s="222"/>
      <c r="G133" s="188" t="s">
        <v>413</v>
      </c>
      <c r="H133" s="190" t="s">
        <v>1059</v>
      </c>
      <c r="I133" s="188" t="s">
        <v>814</v>
      </c>
      <c r="J133" s="188"/>
      <c r="K133" s="103">
        <v>0.1</v>
      </c>
      <c r="L133" s="73">
        <f>IF(COUNT(O133,Q133,S133,U133,W133)&gt;0,SUM(O133,Q133,S133,U133,W133)/COUNT(O133,Q133,S133,U133,W133),"")</f>
        <v>1</v>
      </c>
      <c r="M133" s="51"/>
      <c r="N133" s="74">
        <v>3</v>
      </c>
      <c r="O133" s="102">
        <v>1</v>
      </c>
      <c r="P133" s="74">
        <v>1</v>
      </c>
      <c r="Q133" s="102"/>
      <c r="R133" s="74">
        <v>1</v>
      </c>
      <c r="S133" s="102"/>
      <c r="T133" s="74">
        <v>1</v>
      </c>
      <c r="U133" s="102"/>
      <c r="V133" s="74">
        <v>1</v>
      </c>
      <c r="W133" s="102"/>
      <c r="X133" s="99"/>
      <c r="Y133" s="59"/>
    </row>
    <row r="134" spans="1:25" s="3" customFormat="1" ht="52.5" customHeight="1">
      <c r="A134" s="98"/>
      <c r="B134" s="138" t="s">
        <v>677</v>
      </c>
      <c r="C134" s="168" t="s">
        <v>176</v>
      </c>
      <c r="D134" s="193" t="s">
        <v>439</v>
      </c>
      <c r="E134" s="193" t="s">
        <v>892</v>
      </c>
      <c r="F134" s="222"/>
      <c r="G134" s="188" t="s">
        <v>413</v>
      </c>
      <c r="H134" s="121" t="s">
        <v>876</v>
      </c>
      <c r="I134" s="204" t="s">
        <v>972</v>
      </c>
      <c r="J134" s="184" t="s">
        <v>833</v>
      </c>
      <c r="K134" s="103">
        <v>1</v>
      </c>
      <c r="L134" s="73">
        <f>IF(COUNT(O134,Q134,S134,U134,W134)&gt;0,SUM(O134,Q134,S134,U134,W134)/COUNT(O134,Q134,S134,U134,W134),"")</f>
        <v>1</v>
      </c>
      <c r="M134" s="51"/>
      <c r="N134" s="74">
        <v>8</v>
      </c>
      <c r="O134" s="102">
        <v>1</v>
      </c>
      <c r="P134" s="74">
        <v>1</v>
      </c>
      <c r="Q134" s="102"/>
      <c r="R134" s="74">
        <v>1</v>
      </c>
      <c r="S134" s="102"/>
      <c r="T134" s="74">
        <v>1</v>
      </c>
      <c r="U134" s="102"/>
      <c r="V134" s="74">
        <v>1</v>
      </c>
      <c r="W134" s="102"/>
      <c r="X134" s="99"/>
      <c r="Y134" s="59"/>
    </row>
    <row r="135" spans="1:25" s="2" customFormat="1" ht="21" customHeight="1">
      <c r="A135" s="34"/>
      <c r="B135" s="34"/>
      <c r="C135" s="34" t="s">
        <v>396</v>
      </c>
      <c r="D135" s="180"/>
      <c r="E135" s="81"/>
      <c r="F135" s="81"/>
      <c r="G135" s="180"/>
      <c r="H135" s="180"/>
      <c r="I135" s="180"/>
      <c r="J135" s="180" t="s">
        <v>229</v>
      </c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57"/>
      <c r="Y135" s="78"/>
    </row>
    <row r="136" spans="1:25" s="3" customFormat="1" ht="52.5" customHeight="1">
      <c r="A136" s="64"/>
      <c r="B136" s="138" t="s">
        <v>677</v>
      </c>
      <c r="C136" s="96" t="s">
        <v>35</v>
      </c>
      <c r="D136" s="206" t="s">
        <v>366</v>
      </c>
      <c r="E136" s="193" t="s">
        <v>893</v>
      </c>
      <c r="F136" s="189" t="s">
        <v>505</v>
      </c>
      <c r="G136" s="189" t="s">
        <v>410</v>
      </c>
      <c r="H136" s="121" t="s">
        <v>1060</v>
      </c>
      <c r="I136" s="186" t="s">
        <v>973</v>
      </c>
      <c r="J136" s="164"/>
      <c r="K136" s="103">
        <v>1</v>
      </c>
      <c r="L136" s="73">
        <f>IF(COUNT(O136,Q136,S136,U136,W136)&gt;0,SUM(O136,Q136,S136,U136,W136)/COUNT(O136,Q136,S136,U136,W136),"")</f>
        <v>1</v>
      </c>
      <c r="M136" s="51"/>
      <c r="N136" s="74">
        <v>6</v>
      </c>
      <c r="O136" s="102">
        <v>1</v>
      </c>
      <c r="P136" s="74">
        <v>1</v>
      </c>
      <c r="Q136" s="102"/>
      <c r="R136" s="74">
        <v>1</v>
      </c>
      <c r="S136" s="102"/>
      <c r="T136" s="74">
        <v>1</v>
      </c>
      <c r="U136" s="102"/>
      <c r="V136" s="74">
        <v>1</v>
      </c>
      <c r="W136" s="102"/>
      <c r="X136" s="99"/>
      <c r="Y136" s="59"/>
    </row>
    <row r="137" spans="1:25" s="2" customFormat="1" ht="21" customHeight="1">
      <c r="A137" s="34"/>
      <c r="B137" s="34"/>
      <c r="C137" s="34" t="s">
        <v>397</v>
      </c>
      <c r="D137" s="180"/>
      <c r="E137" s="81"/>
      <c r="F137" s="81"/>
      <c r="G137" s="180"/>
      <c r="H137" s="180"/>
      <c r="I137" s="180"/>
      <c r="J137" s="180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57"/>
      <c r="Y137" s="78"/>
    </row>
    <row r="138" spans="1:25" s="3" customFormat="1" ht="52.5" customHeight="1">
      <c r="A138" s="64"/>
      <c r="B138" s="138" t="s">
        <v>677</v>
      </c>
      <c r="C138" s="96" t="s">
        <v>35</v>
      </c>
      <c r="D138" s="206" t="s">
        <v>367</v>
      </c>
      <c r="E138" s="193" t="s">
        <v>371</v>
      </c>
      <c r="F138" s="189" t="s">
        <v>506</v>
      </c>
      <c r="G138" s="189" t="s">
        <v>410</v>
      </c>
      <c r="H138" s="121" t="s">
        <v>1060</v>
      </c>
      <c r="I138" s="189" t="s">
        <v>975</v>
      </c>
      <c r="J138" s="164"/>
      <c r="K138" s="103">
        <v>1</v>
      </c>
      <c r="L138" s="73">
        <f>IF(COUNT(O138,Q138,S138,U138,W138)&gt;0,SUM(O138,Q138,S138,U138,W138)/COUNT(O138,Q138,S138,U138,W138),"")</f>
        <v>1</v>
      </c>
      <c r="M138" s="51"/>
      <c r="N138" s="74">
        <v>6</v>
      </c>
      <c r="O138" s="166">
        <v>1</v>
      </c>
      <c r="P138" s="74">
        <v>1</v>
      </c>
      <c r="Q138" s="102"/>
      <c r="R138" s="74">
        <v>1</v>
      </c>
      <c r="S138" s="102"/>
      <c r="T138" s="74">
        <v>1</v>
      </c>
      <c r="U138" s="102"/>
      <c r="V138" s="74">
        <v>1</v>
      </c>
      <c r="W138" s="102"/>
      <c r="X138" s="99"/>
      <c r="Y138" s="59"/>
    </row>
    <row r="139" spans="1:25" s="3" customFormat="1" ht="52.5" customHeight="1">
      <c r="A139" s="64"/>
      <c r="B139" s="138" t="s">
        <v>677</v>
      </c>
      <c r="C139" s="96" t="s">
        <v>35</v>
      </c>
      <c r="D139" s="206" t="s">
        <v>368</v>
      </c>
      <c r="E139" s="193" t="s">
        <v>372</v>
      </c>
      <c r="F139" s="189" t="s">
        <v>507</v>
      </c>
      <c r="G139" s="189" t="s">
        <v>410</v>
      </c>
      <c r="H139" s="121" t="s">
        <v>1060</v>
      </c>
      <c r="I139" s="200" t="s">
        <v>976</v>
      </c>
      <c r="J139" s="164"/>
      <c r="K139" s="103">
        <v>1</v>
      </c>
      <c r="L139" s="73">
        <f>IF(COUNT(O139,Q139,S139,U139,W139)&gt;0,SUM(O139,Q139,S139,U139,W139)/COUNT(O139,Q139,S139,U139,W139),"")</f>
        <v>1</v>
      </c>
      <c r="M139" s="51"/>
      <c r="N139" s="74">
        <v>6</v>
      </c>
      <c r="O139" s="166">
        <v>1</v>
      </c>
      <c r="P139" s="74">
        <v>1</v>
      </c>
      <c r="Q139" s="102"/>
      <c r="R139" s="74">
        <v>1</v>
      </c>
      <c r="S139" s="102"/>
      <c r="T139" s="74">
        <v>1</v>
      </c>
      <c r="U139" s="102"/>
      <c r="V139" s="74">
        <v>1</v>
      </c>
      <c r="W139" s="102"/>
      <c r="X139" s="99"/>
      <c r="Y139" s="59"/>
    </row>
    <row r="140" spans="1:25" s="3" customFormat="1" ht="52.5" customHeight="1">
      <c r="A140" s="64"/>
      <c r="B140" s="138" t="s">
        <v>677</v>
      </c>
      <c r="C140" s="96" t="s">
        <v>35</v>
      </c>
      <c r="D140" s="206" t="s">
        <v>369</v>
      </c>
      <c r="E140" s="193" t="s">
        <v>373</v>
      </c>
      <c r="F140" s="189" t="s">
        <v>508</v>
      </c>
      <c r="G140" s="189" t="s">
        <v>410</v>
      </c>
      <c r="H140" s="121" t="s">
        <v>1060</v>
      </c>
      <c r="I140" s="201" t="s">
        <v>977</v>
      </c>
      <c r="J140" s="164"/>
      <c r="K140" s="103">
        <v>1</v>
      </c>
      <c r="L140" s="73">
        <f>IF(COUNT(O140,Q140,S140,U140,W140)&gt;0,SUM(O140,Q140,S140,U140,W140)/COUNT(O140,Q140,S140,U140,W140),"")</f>
        <v>1</v>
      </c>
      <c r="M140" s="51"/>
      <c r="N140" s="74">
        <v>6</v>
      </c>
      <c r="O140" s="166">
        <v>1</v>
      </c>
      <c r="P140" s="74">
        <v>1</v>
      </c>
      <c r="Q140" s="102"/>
      <c r="R140" s="74">
        <v>1</v>
      </c>
      <c r="S140" s="102"/>
      <c r="T140" s="74">
        <v>1</v>
      </c>
      <c r="U140" s="102"/>
      <c r="V140" s="74">
        <v>1</v>
      </c>
      <c r="W140" s="102"/>
      <c r="X140" s="99"/>
      <c r="Y140" s="59"/>
    </row>
    <row r="141" spans="1:25" s="3" customFormat="1" ht="52.5" customHeight="1">
      <c r="A141" s="64"/>
      <c r="B141" s="138" t="s">
        <v>677</v>
      </c>
      <c r="C141" s="96" t="s">
        <v>35</v>
      </c>
      <c r="D141" s="206" t="s">
        <v>370</v>
      </c>
      <c r="E141" s="193" t="s">
        <v>374</v>
      </c>
      <c r="F141" s="189" t="s">
        <v>510</v>
      </c>
      <c r="G141" s="189" t="s">
        <v>410</v>
      </c>
      <c r="H141" s="121" t="s">
        <v>1060</v>
      </c>
      <c r="I141" s="201" t="s">
        <v>974</v>
      </c>
      <c r="J141" s="164"/>
      <c r="K141" s="103">
        <v>1</v>
      </c>
      <c r="L141" s="73">
        <f>IF(COUNT(O141,Q141,S141,U141,W141)&gt;0,SUM(O141,Q141,S141,U141,W141)/COUNT(O141,Q141,S141,U141,W141),"")</f>
        <v>1</v>
      </c>
      <c r="M141" s="51"/>
      <c r="N141" s="74">
        <v>6</v>
      </c>
      <c r="O141" s="166">
        <v>1</v>
      </c>
      <c r="P141" s="74">
        <v>1</v>
      </c>
      <c r="Q141" s="102"/>
      <c r="R141" s="74">
        <v>1</v>
      </c>
      <c r="S141" s="102"/>
      <c r="T141" s="74">
        <v>1</v>
      </c>
      <c r="U141" s="102"/>
      <c r="V141" s="74">
        <v>1</v>
      </c>
      <c r="W141" s="102"/>
      <c r="X141" s="99"/>
      <c r="Y141" s="59"/>
    </row>
    <row r="142" spans="1:25" s="2" customFormat="1" ht="21" customHeight="1">
      <c r="A142" s="34"/>
      <c r="B142" s="34"/>
      <c r="C142" s="34" t="s">
        <v>728</v>
      </c>
      <c r="D142" s="180"/>
      <c r="E142" s="81"/>
      <c r="F142" s="81"/>
      <c r="G142" s="180"/>
      <c r="H142" s="180"/>
      <c r="I142" s="180"/>
      <c r="J142" s="180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57"/>
      <c r="Y142" s="78"/>
    </row>
    <row r="143" spans="1:25" s="3" customFormat="1" ht="52.5" customHeight="1">
      <c r="A143" s="1">
        <v>145</v>
      </c>
      <c r="B143" s="138" t="s">
        <v>677</v>
      </c>
      <c r="C143" s="79" t="s">
        <v>222</v>
      </c>
      <c r="D143" s="213" t="s">
        <v>241</v>
      </c>
      <c r="E143" s="193" t="s">
        <v>729</v>
      </c>
      <c r="F143" s="187"/>
      <c r="G143" s="187" t="s">
        <v>349</v>
      </c>
      <c r="H143" s="121" t="s">
        <v>1063</v>
      </c>
      <c r="I143" s="187" t="s">
        <v>894</v>
      </c>
      <c r="J143" s="187"/>
      <c r="K143" s="103">
        <v>1</v>
      </c>
      <c r="L143" s="73">
        <f t="shared" ref="L143:L150" si="9">IF(COUNT(O143,Q143,S143,U143,W143)&gt;0,SUM(O143,Q143,S143,U143,W143)/COUNT(O143,Q143,S143,U143,W143),"")</f>
        <v>1</v>
      </c>
      <c r="M143" s="51"/>
      <c r="N143" s="74">
        <v>4</v>
      </c>
      <c r="O143" s="102">
        <v>1</v>
      </c>
      <c r="P143" s="74">
        <v>1</v>
      </c>
      <c r="Q143" s="102"/>
      <c r="R143" s="74">
        <v>1</v>
      </c>
      <c r="S143" s="102"/>
      <c r="T143" s="74">
        <v>1</v>
      </c>
      <c r="U143" s="102"/>
      <c r="V143" s="74">
        <v>1</v>
      </c>
      <c r="W143" s="102"/>
      <c r="X143" s="99"/>
      <c r="Y143" s="59"/>
    </row>
    <row r="144" spans="1:25" s="3" customFormat="1" ht="26.1" customHeight="1">
      <c r="A144" s="125">
        <v>146</v>
      </c>
      <c r="B144" s="125"/>
      <c r="C144" s="126" t="s">
        <v>222</v>
      </c>
      <c r="D144" s="220" t="s">
        <v>242</v>
      </c>
      <c r="E144" s="194" t="s">
        <v>730</v>
      </c>
      <c r="F144" s="194"/>
      <c r="G144" s="194" t="s">
        <v>349</v>
      </c>
      <c r="H144" s="127" t="s">
        <v>813</v>
      </c>
      <c r="I144" s="194"/>
      <c r="J144" s="194"/>
      <c r="K144" s="103">
        <v>0</v>
      </c>
      <c r="L144" s="73" t="str">
        <f t="shared" si="9"/>
        <v/>
      </c>
      <c r="M144" s="51"/>
      <c r="N144" s="74">
        <v>3</v>
      </c>
      <c r="O144" s="102"/>
      <c r="P144" s="74">
        <v>1</v>
      </c>
      <c r="Q144" s="102"/>
      <c r="R144" s="74">
        <v>1</v>
      </c>
      <c r="S144" s="102"/>
      <c r="T144" s="74">
        <v>1</v>
      </c>
      <c r="U144" s="102"/>
      <c r="V144" s="74">
        <v>1</v>
      </c>
      <c r="W144" s="102"/>
      <c r="X144" s="99"/>
      <c r="Y144" s="59"/>
    </row>
    <row r="145" spans="1:25" s="3" customFormat="1" ht="52.5" customHeight="1">
      <c r="A145" s="1"/>
      <c r="B145" s="138" t="s">
        <v>677</v>
      </c>
      <c r="C145" s="95" t="s">
        <v>176</v>
      </c>
      <c r="D145" s="213" t="s">
        <v>416</v>
      </c>
      <c r="E145" s="193" t="s">
        <v>731</v>
      </c>
      <c r="F145" s="187"/>
      <c r="G145" s="187" t="s">
        <v>201</v>
      </c>
      <c r="H145" s="121" t="s">
        <v>1063</v>
      </c>
      <c r="I145" s="193" t="s">
        <v>978</v>
      </c>
      <c r="J145" s="187"/>
      <c r="K145" s="103">
        <v>1</v>
      </c>
      <c r="L145" s="73">
        <f t="shared" si="9"/>
        <v>1</v>
      </c>
      <c r="M145" s="51"/>
      <c r="N145" s="74">
        <v>4</v>
      </c>
      <c r="O145" s="102">
        <v>1</v>
      </c>
      <c r="P145" s="74"/>
      <c r="Q145" s="102"/>
      <c r="R145" s="74"/>
      <c r="S145" s="102"/>
      <c r="T145" s="74"/>
      <c r="U145" s="102"/>
      <c r="V145" s="74"/>
      <c r="W145" s="102"/>
      <c r="X145" s="99"/>
      <c r="Y145" s="59"/>
    </row>
    <row r="146" spans="1:25" s="3" customFormat="1" ht="52.5" customHeight="1">
      <c r="A146" s="1"/>
      <c r="B146" s="138" t="s">
        <v>677</v>
      </c>
      <c r="C146" s="95" t="s">
        <v>176</v>
      </c>
      <c r="D146" s="213" t="s">
        <v>417</v>
      </c>
      <c r="E146" s="193" t="s">
        <v>732</v>
      </c>
      <c r="F146" s="187"/>
      <c r="G146" s="187" t="s">
        <v>201</v>
      </c>
      <c r="H146" s="121" t="s">
        <v>1063</v>
      </c>
      <c r="I146" s="193" t="s">
        <v>979</v>
      </c>
      <c r="J146" s="187"/>
      <c r="K146" s="103">
        <v>1</v>
      </c>
      <c r="L146" s="73">
        <f t="shared" si="9"/>
        <v>1</v>
      </c>
      <c r="M146" s="51"/>
      <c r="N146" s="74">
        <v>4</v>
      </c>
      <c r="O146" s="102">
        <v>1</v>
      </c>
      <c r="P146" s="74"/>
      <c r="Q146" s="102"/>
      <c r="R146" s="74"/>
      <c r="S146" s="102"/>
      <c r="T146" s="74"/>
      <c r="U146" s="102"/>
      <c r="V146" s="74"/>
      <c r="W146" s="102"/>
      <c r="X146" s="99"/>
      <c r="Y146" s="59"/>
    </row>
    <row r="147" spans="1:25" s="3" customFormat="1" ht="52.5" customHeight="1">
      <c r="A147" s="1"/>
      <c r="B147" s="138" t="s">
        <v>677</v>
      </c>
      <c r="C147" s="95" t="s">
        <v>176</v>
      </c>
      <c r="D147" s="213" t="s">
        <v>418</v>
      </c>
      <c r="E147" s="193" t="s">
        <v>733</v>
      </c>
      <c r="F147" s="187"/>
      <c r="G147" s="187" t="s">
        <v>201</v>
      </c>
      <c r="H147" s="121" t="s">
        <v>1063</v>
      </c>
      <c r="I147" s="172" t="s">
        <v>981</v>
      </c>
      <c r="J147" s="187"/>
      <c r="K147" s="103">
        <v>1</v>
      </c>
      <c r="L147" s="73">
        <f t="shared" si="9"/>
        <v>1</v>
      </c>
      <c r="M147" s="51"/>
      <c r="N147" s="74">
        <v>4</v>
      </c>
      <c r="O147" s="102">
        <v>1</v>
      </c>
      <c r="P147" s="74"/>
      <c r="Q147" s="102"/>
      <c r="R147" s="74"/>
      <c r="S147" s="102"/>
      <c r="T147" s="74"/>
      <c r="U147" s="102"/>
      <c r="V147" s="74"/>
      <c r="W147" s="102"/>
      <c r="X147" s="99"/>
      <c r="Y147" s="59"/>
    </row>
    <row r="148" spans="1:25" s="3" customFormat="1" ht="52.5" customHeight="1">
      <c r="A148" s="1"/>
      <c r="B148" s="138" t="s">
        <v>677</v>
      </c>
      <c r="C148" s="95" t="s">
        <v>176</v>
      </c>
      <c r="D148" s="213" t="s">
        <v>419</v>
      </c>
      <c r="E148" s="193" t="s">
        <v>734</v>
      </c>
      <c r="F148" s="187"/>
      <c r="G148" s="187" t="s">
        <v>201</v>
      </c>
      <c r="H148" s="121" t="s">
        <v>1063</v>
      </c>
      <c r="I148" s="187" t="s">
        <v>980</v>
      </c>
      <c r="J148" s="187"/>
      <c r="K148" s="103">
        <v>1</v>
      </c>
      <c r="L148" s="73">
        <f t="shared" si="9"/>
        <v>1</v>
      </c>
      <c r="M148" s="51"/>
      <c r="N148" s="74">
        <v>4</v>
      </c>
      <c r="O148" s="102">
        <v>1</v>
      </c>
      <c r="P148" s="74"/>
      <c r="Q148" s="102"/>
      <c r="R148" s="74"/>
      <c r="S148" s="102"/>
      <c r="T148" s="74"/>
      <c r="U148" s="102"/>
      <c r="V148" s="74"/>
      <c r="W148" s="102"/>
      <c r="X148" s="99"/>
      <c r="Y148" s="59"/>
    </row>
    <row r="149" spans="1:25" s="3" customFormat="1" ht="52.5" customHeight="1">
      <c r="A149" s="1">
        <v>147</v>
      </c>
      <c r="B149" s="138" t="s">
        <v>677</v>
      </c>
      <c r="C149" s="79" t="s">
        <v>222</v>
      </c>
      <c r="D149" s="213" t="s">
        <v>243</v>
      </c>
      <c r="E149" s="187" t="s">
        <v>735</v>
      </c>
      <c r="F149" s="187"/>
      <c r="G149" s="187" t="s">
        <v>415</v>
      </c>
      <c r="H149" s="121" t="s">
        <v>1059</v>
      </c>
      <c r="I149" s="193" t="s">
        <v>815</v>
      </c>
      <c r="J149" s="187"/>
      <c r="K149" s="103">
        <v>1</v>
      </c>
      <c r="L149" s="73">
        <f t="shared" si="9"/>
        <v>1</v>
      </c>
      <c r="M149" s="51"/>
      <c r="N149" s="74">
        <v>3</v>
      </c>
      <c r="O149" s="102">
        <v>1</v>
      </c>
      <c r="P149" s="74">
        <v>1</v>
      </c>
      <c r="Q149" s="102"/>
      <c r="R149" s="74">
        <v>1</v>
      </c>
      <c r="S149" s="102"/>
      <c r="T149" s="74">
        <v>1</v>
      </c>
      <c r="U149" s="102"/>
      <c r="V149" s="74">
        <v>1</v>
      </c>
      <c r="W149" s="102"/>
      <c r="X149" s="99"/>
      <c r="Y149" s="59"/>
    </row>
    <row r="150" spans="1:25" s="3" customFormat="1" ht="52.5" customHeight="1">
      <c r="A150" s="1">
        <v>148</v>
      </c>
      <c r="B150" s="138" t="s">
        <v>677</v>
      </c>
      <c r="C150" s="79" t="s">
        <v>222</v>
      </c>
      <c r="D150" s="206" t="s">
        <v>244</v>
      </c>
      <c r="E150" s="193" t="s">
        <v>895</v>
      </c>
      <c r="F150" s="187"/>
      <c r="G150" s="187" t="s">
        <v>349</v>
      </c>
      <c r="H150" s="121" t="s">
        <v>1066</v>
      </c>
      <c r="I150" s="187" t="s">
        <v>874</v>
      </c>
      <c r="J150" s="187" t="s">
        <v>773</v>
      </c>
      <c r="K150" s="103">
        <v>1</v>
      </c>
      <c r="L150" s="73">
        <f t="shared" si="9"/>
        <v>0.2</v>
      </c>
      <c r="M150" s="51"/>
      <c r="N150" s="74">
        <v>16</v>
      </c>
      <c r="O150" s="102">
        <v>0.2</v>
      </c>
      <c r="P150" s="74">
        <v>1</v>
      </c>
      <c r="Q150" s="102"/>
      <c r="R150" s="74">
        <v>1</v>
      </c>
      <c r="S150" s="102"/>
      <c r="T150" s="74">
        <v>1</v>
      </c>
      <c r="U150" s="102"/>
      <c r="V150" s="74">
        <v>1</v>
      </c>
      <c r="W150" s="102"/>
      <c r="X150" s="99"/>
      <c r="Y150" s="59"/>
    </row>
    <row r="151" spans="1:25" s="2" customFormat="1" ht="21" customHeight="1">
      <c r="A151" s="28"/>
      <c r="B151" s="34"/>
      <c r="C151" s="28" t="s">
        <v>91</v>
      </c>
      <c r="D151" s="180"/>
      <c r="E151" s="81"/>
      <c r="F151" s="81"/>
      <c r="G151" s="180"/>
      <c r="H151" s="180"/>
      <c r="I151" s="180"/>
      <c r="J151" s="180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57"/>
      <c r="Y151" s="54"/>
    </row>
    <row r="152" spans="1:25" s="3" customFormat="1" ht="78.599999999999994" customHeight="1">
      <c r="A152" s="1">
        <v>32</v>
      </c>
      <c r="B152" s="138" t="s">
        <v>677</v>
      </c>
      <c r="C152" s="79" t="s">
        <v>35</v>
      </c>
      <c r="D152" s="213" t="s">
        <v>92</v>
      </c>
      <c r="E152" s="187" t="s">
        <v>93</v>
      </c>
      <c r="F152" s="185" t="s">
        <v>511</v>
      </c>
      <c r="G152" s="185" t="s">
        <v>161</v>
      </c>
      <c r="H152" s="121" t="s">
        <v>1061</v>
      </c>
      <c r="I152" s="185" t="s">
        <v>982</v>
      </c>
      <c r="J152" s="185"/>
      <c r="K152" s="103">
        <v>1</v>
      </c>
      <c r="L152" s="73">
        <f>IF(COUNT(O152,Q152,S152,U152,W152)&gt;0,SUM(O152,Q152,S152,U152,W152)/COUNT(O152,Q152,S152,U152,W152),"")</f>
        <v>1</v>
      </c>
      <c r="M152" s="51"/>
      <c r="N152" s="74">
        <v>1</v>
      </c>
      <c r="O152" s="102">
        <v>1</v>
      </c>
      <c r="P152" s="74">
        <v>1</v>
      </c>
      <c r="Q152" s="102"/>
      <c r="R152" s="74">
        <v>1</v>
      </c>
      <c r="S152" s="102"/>
      <c r="T152" s="74">
        <v>1</v>
      </c>
      <c r="U152" s="102"/>
      <c r="V152" s="74">
        <v>1</v>
      </c>
      <c r="W152" s="102"/>
      <c r="X152" s="99"/>
      <c r="Y152" s="59"/>
    </row>
    <row r="153" spans="1:25" s="2" customFormat="1" ht="21" customHeight="1">
      <c r="A153" s="28"/>
      <c r="B153" s="34"/>
      <c r="C153" s="28" t="s">
        <v>94</v>
      </c>
      <c r="D153" s="180"/>
      <c r="E153" s="81"/>
      <c r="F153" s="81"/>
      <c r="G153" s="180"/>
      <c r="H153" s="180"/>
      <c r="I153" s="180"/>
      <c r="J153" s="180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57"/>
      <c r="Y153" s="54"/>
    </row>
    <row r="154" spans="1:25" s="3" customFormat="1" ht="52.5" customHeight="1">
      <c r="A154" s="72">
        <v>33</v>
      </c>
      <c r="B154" s="72"/>
      <c r="C154" s="83" t="s">
        <v>35</v>
      </c>
      <c r="D154" s="206" t="s">
        <v>95</v>
      </c>
      <c r="E154" s="193" t="s">
        <v>36</v>
      </c>
      <c r="F154" s="189" t="s">
        <v>512</v>
      </c>
      <c r="G154" s="185" t="s">
        <v>161</v>
      </c>
      <c r="H154" s="121" t="s">
        <v>1062</v>
      </c>
      <c r="I154" s="185" t="s">
        <v>641</v>
      </c>
      <c r="J154" s="185"/>
      <c r="K154" s="103">
        <v>0.1</v>
      </c>
      <c r="L154" s="73">
        <f>IF(COUNT(O154,Q154,S154,U154,W154)&gt;0,SUM(O154,Q154,S154,U154,W154)/COUNT(O154,Q154,S154,U154,W154),"")</f>
        <v>1</v>
      </c>
      <c r="M154" s="51"/>
      <c r="N154" s="74">
        <v>2</v>
      </c>
      <c r="O154" s="102">
        <v>1</v>
      </c>
      <c r="P154" s="74"/>
      <c r="Q154" s="102"/>
      <c r="R154" s="74"/>
      <c r="S154" s="102"/>
      <c r="T154" s="74"/>
      <c r="U154" s="102"/>
      <c r="V154" s="74"/>
      <c r="W154" s="102"/>
      <c r="X154" s="99"/>
      <c r="Y154" s="59"/>
    </row>
    <row r="155" spans="1:25" s="3" customFormat="1" ht="141.94999999999999" customHeight="1">
      <c r="A155" s="72">
        <v>34</v>
      </c>
      <c r="B155" s="138" t="s">
        <v>677</v>
      </c>
      <c r="C155" s="83" t="s">
        <v>35</v>
      </c>
      <c r="D155" s="206" t="s">
        <v>96</v>
      </c>
      <c r="E155" s="193" t="s">
        <v>97</v>
      </c>
      <c r="F155" s="189" t="s">
        <v>513</v>
      </c>
      <c r="G155" s="185" t="s">
        <v>161</v>
      </c>
      <c r="H155" s="121" t="s">
        <v>1061</v>
      </c>
      <c r="I155" s="185" t="s">
        <v>983</v>
      </c>
      <c r="J155" s="185"/>
      <c r="K155" s="103">
        <v>1</v>
      </c>
      <c r="L155" s="73">
        <f>IF(COUNT(O155,Q155,S155,U155,W155)&gt;0,SUM(O155,Q155,S155,U155,W155)/COUNT(O155,Q155,S155,U155,W155),"")</f>
        <v>1</v>
      </c>
      <c r="M155" s="51"/>
      <c r="N155" s="74">
        <v>1</v>
      </c>
      <c r="O155" s="102">
        <v>1</v>
      </c>
      <c r="P155" s="74">
        <v>1</v>
      </c>
      <c r="Q155" s="102"/>
      <c r="R155" s="74">
        <v>1</v>
      </c>
      <c r="S155" s="102"/>
      <c r="T155" s="74">
        <v>1</v>
      </c>
      <c r="U155" s="102"/>
      <c r="V155" s="74">
        <v>1</v>
      </c>
      <c r="W155" s="102"/>
      <c r="X155" s="99"/>
      <c r="Y155" s="59"/>
    </row>
    <row r="156" spans="1:25" s="3" customFormat="1" ht="144" customHeight="1">
      <c r="A156" s="72">
        <v>35</v>
      </c>
      <c r="B156" s="138" t="s">
        <v>677</v>
      </c>
      <c r="C156" s="83" t="s">
        <v>35</v>
      </c>
      <c r="D156" s="206" t="s">
        <v>98</v>
      </c>
      <c r="E156" s="193" t="s">
        <v>99</v>
      </c>
      <c r="F156" s="189" t="s">
        <v>514</v>
      </c>
      <c r="G156" s="185" t="s">
        <v>53</v>
      </c>
      <c r="H156" s="121" t="s">
        <v>1063</v>
      </c>
      <c r="I156" s="129" t="s">
        <v>984</v>
      </c>
      <c r="J156" s="156"/>
      <c r="K156" s="103">
        <v>1</v>
      </c>
      <c r="L156" s="73">
        <f>IF(COUNT(O156,Q156,S156,U156,W156)&gt;0,SUM(O156,Q156,S156,U156,W156)/COUNT(O156,Q156,S156,U156,W156),"")</f>
        <v>1</v>
      </c>
      <c r="M156" s="51"/>
      <c r="N156" s="74">
        <v>4</v>
      </c>
      <c r="O156" s="102">
        <v>1</v>
      </c>
      <c r="P156" s="74"/>
      <c r="Q156" s="102"/>
      <c r="R156" s="74">
        <v>1</v>
      </c>
      <c r="S156" s="102"/>
      <c r="T156" s="74">
        <v>1</v>
      </c>
      <c r="U156" s="102"/>
      <c r="V156" s="74">
        <v>1</v>
      </c>
      <c r="W156" s="102"/>
      <c r="X156" s="99"/>
      <c r="Y156" s="59"/>
    </row>
    <row r="157" spans="1:25" s="2" customFormat="1" ht="21" customHeight="1">
      <c r="A157" s="28"/>
      <c r="B157" s="34"/>
      <c r="C157" s="28" t="s">
        <v>100</v>
      </c>
      <c r="D157" s="180"/>
      <c r="E157" s="81"/>
      <c r="F157" s="81"/>
      <c r="G157" s="180"/>
      <c r="H157" s="180"/>
      <c r="I157" s="180"/>
      <c r="J157" s="180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57"/>
      <c r="Y157" s="54"/>
    </row>
    <row r="158" spans="1:25" s="7" customFormat="1" ht="116.1" customHeight="1">
      <c r="A158" s="1">
        <v>36</v>
      </c>
      <c r="B158" s="138" t="s">
        <v>677</v>
      </c>
      <c r="C158" s="84" t="s">
        <v>35</v>
      </c>
      <c r="D158" s="223" t="s">
        <v>101</v>
      </c>
      <c r="E158" s="224" t="s">
        <v>102</v>
      </c>
      <c r="F158" s="189" t="s">
        <v>515</v>
      </c>
      <c r="G158" s="185" t="s">
        <v>161</v>
      </c>
      <c r="H158" s="121" t="s">
        <v>1061</v>
      </c>
      <c r="I158" s="186" t="s">
        <v>985</v>
      </c>
      <c r="J158" s="189"/>
      <c r="K158" s="103">
        <v>1</v>
      </c>
      <c r="L158" s="73">
        <f>IF(COUNT(O158,Q158,S158,U158,W158)&gt;0,SUM(O158,Q158,S158,U158,W158)/COUNT(O158,Q158,S158,U158,W158),"")</f>
        <v>1</v>
      </c>
      <c r="M158" s="51"/>
      <c r="N158" s="74">
        <v>1</v>
      </c>
      <c r="O158" s="102">
        <v>1</v>
      </c>
      <c r="P158" s="74"/>
      <c r="Q158" s="102"/>
      <c r="R158" s="74">
        <v>1</v>
      </c>
      <c r="S158" s="102"/>
      <c r="T158" s="74">
        <v>1</v>
      </c>
      <c r="U158" s="102"/>
      <c r="V158" s="74">
        <v>1</v>
      </c>
      <c r="W158" s="102"/>
      <c r="X158" s="99"/>
      <c r="Y158" s="59"/>
    </row>
    <row r="159" spans="1:25" s="7" customFormat="1" ht="52.5" customHeight="1">
      <c r="A159" s="1">
        <v>37</v>
      </c>
      <c r="B159" s="138" t="s">
        <v>677</v>
      </c>
      <c r="C159" s="84" t="s">
        <v>35</v>
      </c>
      <c r="D159" s="223" t="s">
        <v>103</v>
      </c>
      <c r="E159" s="224" t="s">
        <v>104</v>
      </c>
      <c r="F159" s="189" t="s">
        <v>516</v>
      </c>
      <c r="G159" s="185" t="s">
        <v>53</v>
      </c>
      <c r="H159" s="121" t="s">
        <v>1062</v>
      </c>
      <c r="I159" s="205" t="s">
        <v>986</v>
      </c>
      <c r="J159" s="185"/>
      <c r="K159" s="103">
        <v>1</v>
      </c>
      <c r="L159" s="73">
        <f>IF(COUNT(O159,Q159,S159,U159,W159)&gt;0,SUM(O159,Q159,S159,U159,W159)/COUNT(O159,Q159,S159,U159,W159),"")</f>
        <v>1</v>
      </c>
      <c r="M159" s="51"/>
      <c r="N159" s="74">
        <v>2</v>
      </c>
      <c r="O159" s="102">
        <v>1</v>
      </c>
      <c r="P159" s="74"/>
      <c r="Q159" s="102"/>
      <c r="R159" s="74">
        <v>1</v>
      </c>
      <c r="S159" s="102"/>
      <c r="T159" s="74">
        <v>1</v>
      </c>
      <c r="U159" s="102"/>
      <c r="V159" s="74">
        <v>1</v>
      </c>
      <c r="W159" s="102"/>
      <c r="X159" s="99"/>
      <c r="Y159" s="59"/>
    </row>
    <row r="160" spans="1:25" s="2" customFormat="1" ht="21" customHeight="1">
      <c r="A160" s="28"/>
      <c r="B160" s="34"/>
      <c r="C160" s="28" t="s">
        <v>105</v>
      </c>
      <c r="D160" s="180"/>
      <c r="E160" s="81"/>
      <c r="F160" s="81"/>
      <c r="G160" s="180"/>
      <c r="H160" s="180"/>
      <c r="I160" s="180"/>
      <c r="J160" s="180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57"/>
      <c r="Y160" s="54"/>
    </row>
    <row r="161" spans="1:25" s="3" customFormat="1" ht="204">
      <c r="A161" s="1">
        <v>38</v>
      </c>
      <c r="B161" s="138" t="s">
        <v>677</v>
      </c>
      <c r="C161" s="79" t="s">
        <v>35</v>
      </c>
      <c r="D161" s="213" t="s">
        <v>106</v>
      </c>
      <c r="E161" s="187" t="s">
        <v>107</v>
      </c>
      <c r="F161" s="185" t="s">
        <v>517</v>
      </c>
      <c r="G161" s="189" t="s">
        <v>108</v>
      </c>
      <c r="H161" s="121" t="s">
        <v>1061</v>
      </c>
      <c r="I161" s="186" t="s">
        <v>987</v>
      </c>
      <c r="J161" s="185"/>
      <c r="K161" s="103">
        <v>1</v>
      </c>
      <c r="L161" s="73">
        <f>IF(COUNT(O161,Q161,S161,U161,W161)&gt;0,SUM(O161,Q161,S161,U161,W161)/COUNT(O161,Q161,S161,U161,W161),"")</f>
        <v>1</v>
      </c>
      <c r="M161" s="51"/>
      <c r="N161" s="74">
        <v>1</v>
      </c>
      <c r="O161" s="102">
        <v>1</v>
      </c>
      <c r="P161" s="74">
        <v>1</v>
      </c>
      <c r="Q161" s="102"/>
      <c r="R161" s="74">
        <v>1</v>
      </c>
      <c r="S161" s="102"/>
      <c r="T161" s="74">
        <v>1</v>
      </c>
      <c r="U161" s="102"/>
      <c r="V161" s="74">
        <v>1</v>
      </c>
      <c r="W161" s="102"/>
      <c r="X161" s="99"/>
      <c r="Y161" s="59"/>
    </row>
    <row r="162" spans="1:25" s="3" customFormat="1" ht="99" customHeight="1">
      <c r="A162" s="1">
        <v>39</v>
      </c>
      <c r="B162" s="138" t="s">
        <v>677</v>
      </c>
      <c r="C162" s="79" t="s">
        <v>35</v>
      </c>
      <c r="D162" s="213" t="s">
        <v>109</v>
      </c>
      <c r="E162" s="187" t="s">
        <v>110</v>
      </c>
      <c r="F162" s="185" t="s">
        <v>518</v>
      </c>
      <c r="G162" s="189" t="s">
        <v>108</v>
      </c>
      <c r="H162" s="121" t="s">
        <v>1061</v>
      </c>
      <c r="I162" s="173" t="s">
        <v>1049</v>
      </c>
      <c r="J162" s="185" t="s">
        <v>760</v>
      </c>
      <c r="K162" s="103">
        <v>1</v>
      </c>
      <c r="L162" s="73">
        <f>IF(COUNT(O162,Q162,S162,U162,W162)&gt;0,SUM(O162,Q162,S162,U162,W162)/COUNT(O162,Q162,S162,U162,W162),"")</f>
        <v>1</v>
      </c>
      <c r="M162" s="51"/>
      <c r="N162" s="74">
        <v>1</v>
      </c>
      <c r="O162" s="102">
        <v>1</v>
      </c>
      <c r="P162" s="74">
        <v>1</v>
      </c>
      <c r="Q162" s="102"/>
      <c r="R162" s="74">
        <v>1</v>
      </c>
      <c r="S162" s="102"/>
      <c r="T162" s="74">
        <v>1</v>
      </c>
      <c r="U162" s="102"/>
      <c r="V162" s="74">
        <v>1</v>
      </c>
      <c r="W162" s="102"/>
      <c r="X162" s="99"/>
      <c r="Y162" s="59"/>
    </row>
    <row r="163" spans="1:25" s="3" customFormat="1" ht="77.099999999999994" customHeight="1">
      <c r="A163" s="1">
        <v>40</v>
      </c>
      <c r="B163" s="138" t="s">
        <v>677</v>
      </c>
      <c r="C163" s="79" t="s">
        <v>35</v>
      </c>
      <c r="D163" s="213" t="s">
        <v>699</v>
      </c>
      <c r="E163" s="187" t="s">
        <v>182</v>
      </c>
      <c r="F163" s="185" t="s">
        <v>519</v>
      </c>
      <c r="G163" s="189" t="s">
        <v>108</v>
      </c>
      <c r="H163" s="121" t="s">
        <v>1063</v>
      </c>
      <c r="I163" s="186" t="s">
        <v>988</v>
      </c>
      <c r="J163" s="185" t="s">
        <v>896</v>
      </c>
      <c r="K163" s="103">
        <v>1</v>
      </c>
      <c r="L163" s="73">
        <f>IF(COUNT(O163,Q163,S163,U163,W163)&gt;0,SUM(O163,Q163,S163,U163,W163)/COUNT(O163,Q163,S163,U163,W163),"")</f>
        <v>1</v>
      </c>
      <c r="M163" s="51"/>
      <c r="N163" s="74">
        <v>4</v>
      </c>
      <c r="O163" s="102">
        <v>1</v>
      </c>
      <c r="P163" s="74">
        <v>1</v>
      </c>
      <c r="Q163" s="102"/>
      <c r="R163" s="74">
        <v>1</v>
      </c>
      <c r="S163" s="102"/>
      <c r="T163" s="74">
        <v>1</v>
      </c>
      <c r="U163" s="102"/>
      <c r="V163" s="74">
        <v>1</v>
      </c>
      <c r="W163" s="102"/>
      <c r="X163" s="99"/>
      <c r="Y163" s="59"/>
    </row>
    <row r="164" spans="1:25" s="3" customFormat="1" ht="52.5" customHeight="1">
      <c r="A164" s="1">
        <v>41</v>
      </c>
      <c r="B164" s="138" t="s">
        <v>677</v>
      </c>
      <c r="C164" s="79" t="s">
        <v>35</v>
      </c>
      <c r="D164" s="213" t="s">
        <v>111</v>
      </c>
      <c r="E164" s="187" t="s">
        <v>112</v>
      </c>
      <c r="F164" s="185" t="s">
        <v>520</v>
      </c>
      <c r="G164" s="185" t="s">
        <v>68</v>
      </c>
      <c r="H164" s="121" t="s">
        <v>1062</v>
      </c>
      <c r="I164" s="185" t="s">
        <v>989</v>
      </c>
      <c r="J164" s="185"/>
      <c r="K164" s="103">
        <v>1</v>
      </c>
      <c r="L164" s="73">
        <f>IF(COUNT(O164,Q164,S164,U164,W164)&gt;0,SUM(O164,Q164,S164,U164,W164)/COUNT(O164,Q164,S164,U164,W164),"")</f>
        <v>1</v>
      </c>
      <c r="M164" s="51"/>
      <c r="N164" s="74">
        <v>2</v>
      </c>
      <c r="O164" s="102">
        <v>1</v>
      </c>
      <c r="P164" s="74">
        <v>1</v>
      </c>
      <c r="Q164" s="102"/>
      <c r="R164" s="74">
        <v>1</v>
      </c>
      <c r="S164" s="102"/>
      <c r="T164" s="74">
        <v>1</v>
      </c>
      <c r="U164" s="102"/>
      <c r="V164" s="74">
        <v>1</v>
      </c>
      <c r="W164" s="102"/>
      <c r="X164" s="99"/>
      <c r="Y164" s="59"/>
    </row>
    <row r="165" spans="1:25" s="2" customFormat="1" ht="21" customHeight="1">
      <c r="A165" s="34"/>
      <c r="B165" s="34"/>
      <c r="C165" s="34" t="s">
        <v>245</v>
      </c>
      <c r="D165" s="180"/>
      <c r="E165" s="81"/>
      <c r="F165" s="81"/>
      <c r="G165" s="180"/>
      <c r="H165" s="180"/>
      <c r="I165" s="180"/>
      <c r="J165" s="180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57"/>
      <c r="Y165" s="78"/>
    </row>
    <row r="166" spans="1:25" s="5" customFormat="1" ht="35.1" customHeight="1">
      <c r="A166" s="125">
        <v>149</v>
      </c>
      <c r="B166" s="125"/>
      <c r="C166" s="126" t="s">
        <v>35</v>
      </c>
      <c r="D166" s="214" t="s">
        <v>246</v>
      </c>
      <c r="E166" s="194" t="s">
        <v>261</v>
      </c>
      <c r="F166" s="195" t="s">
        <v>263</v>
      </c>
      <c r="G166" s="215" t="s">
        <v>408</v>
      </c>
      <c r="H166" s="127" t="s">
        <v>813</v>
      </c>
      <c r="I166" s="215"/>
      <c r="J166" s="215"/>
      <c r="K166" s="103">
        <v>0</v>
      </c>
      <c r="L166" s="73" t="str">
        <f t="shared" ref="L166:L193" si="10">IF(COUNT(O166,Q166,S166,U166,W166)&gt;0,SUM(O166,Q166,S166,U166,W166)/COUNT(O166,Q166,S166,U166,W166),"")</f>
        <v/>
      </c>
      <c r="M166" s="51"/>
      <c r="N166" s="74">
        <v>3</v>
      </c>
      <c r="O166" s="102"/>
      <c r="P166" s="74">
        <v>1</v>
      </c>
      <c r="Q166" s="102"/>
      <c r="R166" s="74">
        <v>1</v>
      </c>
      <c r="S166" s="102"/>
      <c r="T166" s="74">
        <v>1</v>
      </c>
      <c r="U166" s="102"/>
      <c r="V166" s="74">
        <v>1</v>
      </c>
      <c r="W166" s="102"/>
      <c r="X166" s="99"/>
      <c r="Y166" s="59"/>
    </row>
    <row r="167" spans="1:25" s="5" customFormat="1" ht="52.5" customHeight="1">
      <c r="A167" s="32">
        <v>150</v>
      </c>
      <c r="B167" s="32"/>
      <c r="C167" s="38"/>
      <c r="D167" s="212" t="s">
        <v>262</v>
      </c>
      <c r="E167" s="188" t="s">
        <v>179</v>
      </c>
      <c r="F167" s="189" t="s">
        <v>521</v>
      </c>
      <c r="G167" s="210" t="s">
        <v>187</v>
      </c>
      <c r="H167" s="190" t="s">
        <v>1059</v>
      </c>
      <c r="I167" s="197" t="s">
        <v>990</v>
      </c>
      <c r="J167" s="196"/>
      <c r="K167" s="103">
        <v>0.1</v>
      </c>
      <c r="L167" s="73">
        <f t="shared" si="10"/>
        <v>1</v>
      </c>
      <c r="M167" s="51"/>
      <c r="N167" s="74">
        <v>3</v>
      </c>
      <c r="O167" s="102">
        <v>1</v>
      </c>
      <c r="P167" s="74">
        <v>1</v>
      </c>
      <c r="Q167" s="102"/>
      <c r="R167" s="74">
        <v>1</v>
      </c>
      <c r="S167" s="102"/>
      <c r="T167" s="74">
        <v>1</v>
      </c>
      <c r="U167" s="102"/>
      <c r="V167" s="74">
        <v>1</v>
      </c>
      <c r="W167" s="102"/>
      <c r="X167" s="99"/>
      <c r="Y167" s="59"/>
    </row>
    <row r="168" spans="1:25" s="5" customFormat="1" ht="52.5" customHeight="1">
      <c r="A168" s="32">
        <v>151</v>
      </c>
      <c r="B168" s="138" t="s">
        <v>677</v>
      </c>
      <c r="C168" s="96" t="s">
        <v>35</v>
      </c>
      <c r="D168" s="212" t="s">
        <v>247</v>
      </c>
      <c r="E168" s="193" t="s">
        <v>670</v>
      </c>
      <c r="F168" s="189" t="s">
        <v>587</v>
      </c>
      <c r="G168" s="221" t="s">
        <v>187</v>
      </c>
      <c r="H168" s="190" t="s">
        <v>1063</v>
      </c>
      <c r="I168" s="206" t="s">
        <v>991</v>
      </c>
      <c r="J168" s="184" t="s">
        <v>846</v>
      </c>
      <c r="K168" s="103">
        <v>1</v>
      </c>
      <c r="L168" s="73">
        <f t="shared" si="10"/>
        <v>1</v>
      </c>
      <c r="M168" s="51"/>
      <c r="N168" s="74">
        <v>4</v>
      </c>
      <c r="O168" s="102">
        <v>1</v>
      </c>
      <c r="P168" s="74">
        <v>1</v>
      </c>
      <c r="Q168" s="102"/>
      <c r="R168" s="74">
        <v>1</v>
      </c>
      <c r="S168" s="102"/>
      <c r="T168" s="74">
        <v>1</v>
      </c>
      <c r="U168" s="102"/>
      <c r="V168" s="74">
        <v>1</v>
      </c>
      <c r="W168" s="102"/>
      <c r="X168" s="99"/>
      <c r="Y168" s="59"/>
    </row>
    <row r="169" spans="1:25" s="5" customFormat="1" ht="27" customHeight="1">
      <c r="A169" s="123">
        <v>154</v>
      </c>
      <c r="B169" s="123"/>
      <c r="C169" s="126" t="s">
        <v>35</v>
      </c>
      <c r="D169" s="214" t="s">
        <v>248</v>
      </c>
      <c r="E169" s="194" t="s">
        <v>705</v>
      </c>
      <c r="F169" s="195" t="s">
        <v>522</v>
      </c>
      <c r="G169" s="220"/>
      <c r="H169" s="127" t="s">
        <v>813</v>
      </c>
      <c r="I169" s="220"/>
      <c r="J169" s="220"/>
      <c r="K169" s="103">
        <v>0</v>
      </c>
      <c r="L169" s="73" t="str">
        <f t="shared" si="10"/>
        <v/>
      </c>
      <c r="M169" s="51"/>
      <c r="N169" s="74">
        <v>3</v>
      </c>
      <c r="O169" s="102"/>
      <c r="P169" s="74">
        <v>1</v>
      </c>
      <c r="Q169" s="102"/>
      <c r="R169" s="74">
        <v>1</v>
      </c>
      <c r="S169" s="102"/>
      <c r="T169" s="74">
        <v>1</v>
      </c>
      <c r="U169" s="102"/>
      <c r="V169" s="74">
        <v>1</v>
      </c>
      <c r="W169" s="102"/>
      <c r="X169" s="99"/>
      <c r="Y169" s="59"/>
    </row>
    <row r="170" spans="1:25" s="5" customFormat="1" ht="40.5" customHeight="1">
      <c r="A170" s="32">
        <v>155</v>
      </c>
      <c r="B170" s="32"/>
      <c r="C170" s="96" t="s">
        <v>35</v>
      </c>
      <c r="D170" s="216" t="s">
        <v>249</v>
      </c>
      <c r="E170" s="193" t="s">
        <v>250</v>
      </c>
      <c r="F170" s="189" t="s">
        <v>523</v>
      </c>
      <c r="G170" s="221"/>
      <c r="H170" s="121" t="s">
        <v>1067</v>
      </c>
      <c r="I170" s="221" t="s">
        <v>992</v>
      </c>
      <c r="J170" s="221"/>
      <c r="K170" s="103">
        <v>0.1</v>
      </c>
      <c r="L170" s="73">
        <f>IF(COUNT(O170,Q170,S170,U170,W170)&gt;0,SUM(O170,Q170,S170,U170,W170)/COUNT(O170,Q170,S170,U170,W170),"")</f>
        <v>1</v>
      </c>
      <c r="M170" s="51"/>
      <c r="N170" s="74">
        <v>13</v>
      </c>
      <c r="O170" s="102">
        <v>1</v>
      </c>
      <c r="P170" s="74">
        <v>1</v>
      </c>
      <c r="Q170" s="102"/>
      <c r="R170" s="74">
        <v>1</v>
      </c>
      <c r="S170" s="102"/>
      <c r="T170" s="74">
        <v>1</v>
      </c>
      <c r="U170" s="102"/>
      <c r="V170" s="74">
        <v>1</v>
      </c>
      <c r="W170" s="102"/>
      <c r="X170" s="99"/>
      <c r="Y170" s="59"/>
    </row>
    <row r="171" spans="1:25" s="5" customFormat="1" ht="29.1" customHeight="1">
      <c r="A171" s="123">
        <v>156</v>
      </c>
      <c r="B171" s="123"/>
      <c r="C171" s="126" t="s">
        <v>35</v>
      </c>
      <c r="D171" s="214" t="s">
        <v>251</v>
      </c>
      <c r="E171" s="194" t="s">
        <v>897</v>
      </c>
      <c r="F171" s="195" t="s">
        <v>524</v>
      </c>
      <c r="G171" s="220"/>
      <c r="H171" s="127" t="s">
        <v>813</v>
      </c>
      <c r="I171" s="220"/>
      <c r="J171" s="220"/>
      <c r="K171" s="103">
        <v>0</v>
      </c>
      <c r="L171" s="73" t="str">
        <f t="shared" si="10"/>
        <v/>
      </c>
      <c r="M171" s="51"/>
      <c r="N171" s="74">
        <v>3</v>
      </c>
      <c r="O171" s="102"/>
      <c r="P171" s="74">
        <v>1</v>
      </c>
      <c r="Q171" s="102"/>
      <c r="R171" s="74">
        <v>1</v>
      </c>
      <c r="S171" s="102"/>
      <c r="T171" s="74">
        <v>1</v>
      </c>
      <c r="U171" s="102"/>
      <c r="V171" s="74">
        <v>1</v>
      </c>
      <c r="W171" s="102"/>
      <c r="X171" s="99"/>
      <c r="Y171" s="59"/>
    </row>
    <row r="172" spans="1:25" s="5" customFormat="1" ht="52.5" customHeight="1">
      <c r="A172" s="32">
        <v>157</v>
      </c>
      <c r="B172" s="32"/>
      <c r="C172" s="96" t="s">
        <v>35</v>
      </c>
      <c r="D172" s="212" t="s">
        <v>264</v>
      </c>
      <c r="E172" s="188" t="s">
        <v>268</v>
      </c>
      <c r="F172" s="189"/>
      <c r="G172" s="221"/>
      <c r="H172" s="121" t="s">
        <v>876</v>
      </c>
      <c r="I172" s="192" t="s">
        <v>993</v>
      </c>
      <c r="J172" s="198"/>
      <c r="K172" s="103">
        <v>0.1</v>
      </c>
      <c r="L172" s="73">
        <f t="shared" si="10"/>
        <v>1</v>
      </c>
      <c r="M172" s="51"/>
      <c r="N172" s="74">
        <v>8</v>
      </c>
      <c r="O172" s="102">
        <v>1</v>
      </c>
      <c r="P172" s="74">
        <v>1</v>
      </c>
      <c r="Q172" s="102"/>
      <c r="R172" s="74">
        <v>1</v>
      </c>
      <c r="S172" s="102"/>
      <c r="T172" s="74">
        <v>1</v>
      </c>
      <c r="U172" s="102"/>
      <c r="V172" s="74">
        <v>1</v>
      </c>
      <c r="W172" s="102"/>
      <c r="X172" s="99"/>
      <c r="Y172" s="59"/>
    </row>
    <row r="173" spans="1:25" s="5" customFormat="1" ht="52.5" customHeight="1">
      <c r="A173" s="64">
        <v>158</v>
      </c>
      <c r="B173" s="138" t="s">
        <v>677</v>
      </c>
      <c r="C173" s="168" t="s">
        <v>35</v>
      </c>
      <c r="D173" s="216" t="s">
        <v>265</v>
      </c>
      <c r="E173" s="193" t="s">
        <v>588</v>
      </c>
      <c r="F173" s="189"/>
      <c r="G173" s="221" t="s">
        <v>413</v>
      </c>
      <c r="H173" s="121" t="s">
        <v>876</v>
      </c>
      <c r="I173" s="192" t="s">
        <v>898</v>
      </c>
      <c r="J173" s="184" t="s">
        <v>847</v>
      </c>
      <c r="K173" s="103">
        <v>1</v>
      </c>
      <c r="L173" s="73">
        <f t="shared" si="10"/>
        <v>1</v>
      </c>
      <c r="M173" s="51"/>
      <c r="N173" s="74">
        <v>8</v>
      </c>
      <c r="O173" s="102">
        <v>1</v>
      </c>
      <c r="P173" s="74">
        <v>1</v>
      </c>
      <c r="Q173" s="102"/>
      <c r="R173" s="74">
        <v>1</v>
      </c>
      <c r="S173" s="102"/>
      <c r="T173" s="74">
        <v>1</v>
      </c>
      <c r="U173" s="102"/>
      <c r="V173" s="74">
        <v>1</v>
      </c>
      <c r="W173" s="102"/>
      <c r="X173" s="99"/>
      <c r="Y173" s="59"/>
    </row>
    <row r="174" spans="1:25" s="5" customFormat="1" ht="31.5" customHeight="1">
      <c r="A174" s="125">
        <v>192</v>
      </c>
      <c r="B174" s="125"/>
      <c r="C174" s="126" t="s">
        <v>35</v>
      </c>
      <c r="D174" s="214" t="s">
        <v>266</v>
      </c>
      <c r="E174" s="194" t="s">
        <v>736</v>
      </c>
      <c r="F174" s="195" t="s">
        <v>525</v>
      </c>
      <c r="G174" s="220" t="s">
        <v>413</v>
      </c>
      <c r="H174" s="127" t="s">
        <v>813</v>
      </c>
      <c r="I174" s="220"/>
      <c r="J174" s="220"/>
      <c r="K174" s="103">
        <v>0</v>
      </c>
      <c r="L174" s="73" t="str">
        <f t="shared" si="10"/>
        <v/>
      </c>
      <c r="M174" s="51"/>
      <c r="N174" s="74">
        <v>3</v>
      </c>
      <c r="O174" s="102"/>
      <c r="P174" s="74">
        <v>1</v>
      </c>
      <c r="Q174" s="102"/>
      <c r="R174" s="74">
        <v>1</v>
      </c>
      <c r="S174" s="102"/>
      <c r="T174" s="74">
        <v>1</v>
      </c>
      <c r="U174" s="102"/>
      <c r="V174" s="74">
        <v>1</v>
      </c>
      <c r="W174" s="102"/>
      <c r="X174" s="99"/>
      <c r="Y174" s="59"/>
    </row>
    <row r="175" spans="1:25" s="5" customFormat="1" ht="52.5" customHeight="1">
      <c r="A175" s="32">
        <v>191</v>
      </c>
      <c r="B175" s="32"/>
      <c r="C175" s="96" t="s">
        <v>35</v>
      </c>
      <c r="D175" s="212" t="s">
        <v>267</v>
      </c>
      <c r="E175" s="188" t="s">
        <v>414</v>
      </c>
      <c r="F175" s="189"/>
      <c r="G175" s="221" t="s">
        <v>413</v>
      </c>
      <c r="H175" s="121" t="s">
        <v>876</v>
      </c>
      <c r="I175" s="198"/>
      <c r="J175" s="198"/>
      <c r="K175" s="103">
        <v>0.1</v>
      </c>
      <c r="L175" s="73">
        <f t="shared" si="10"/>
        <v>1</v>
      </c>
      <c r="M175" s="51"/>
      <c r="N175" s="74">
        <v>8</v>
      </c>
      <c r="O175" s="102">
        <v>1</v>
      </c>
      <c r="P175" s="74">
        <v>1</v>
      </c>
      <c r="Q175" s="102"/>
      <c r="R175" s="74">
        <v>1</v>
      </c>
      <c r="S175" s="102"/>
      <c r="T175" s="74">
        <v>1</v>
      </c>
      <c r="U175" s="102"/>
      <c r="V175" s="74">
        <v>1</v>
      </c>
      <c r="W175" s="102"/>
      <c r="X175" s="99"/>
      <c r="Y175" s="59"/>
    </row>
    <row r="176" spans="1:25" s="5" customFormat="1" ht="52.5" customHeight="1">
      <c r="A176" s="64">
        <v>189</v>
      </c>
      <c r="B176" s="138"/>
      <c r="C176" s="96" t="s">
        <v>35</v>
      </c>
      <c r="D176" s="212" t="s">
        <v>269</v>
      </c>
      <c r="E176" s="188" t="s">
        <v>589</v>
      </c>
      <c r="F176" s="189"/>
      <c r="G176" s="221" t="s">
        <v>413</v>
      </c>
      <c r="H176" s="121" t="s">
        <v>876</v>
      </c>
      <c r="I176" s="221"/>
      <c r="J176" s="210" t="s">
        <v>359</v>
      </c>
      <c r="K176" s="103">
        <v>1</v>
      </c>
      <c r="L176" s="73">
        <f t="shared" si="10"/>
        <v>1</v>
      </c>
      <c r="M176" s="51"/>
      <c r="N176" s="74">
        <v>8</v>
      </c>
      <c r="O176" s="102">
        <v>1</v>
      </c>
      <c r="P176" s="74">
        <v>1</v>
      </c>
      <c r="Q176" s="102"/>
      <c r="R176" s="74">
        <v>1</v>
      </c>
      <c r="S176" s="102"/>
      <c r="T176" s="74">
        <v>1</v>
      </c>
      <c r="U176" s="102"/>
      <c r="V176" s="74">
        <v>1</v>
      </c>
      <c r="W176" s="102"/>
      <c r="X176" s="99"/>
      <c r="Y176" s="59"/>
    </row>
    <row r="177" spans="1:25" s="5" customFormat="1" ht="23.45" customHeight="1">
      <c r="A177" s="125">
        <v>187</v>
      </c>
      <c r="B177" s="125"/>
      <c r="C177" s="126" t="s">
        <v>35</v>
      </c>
      <c r="D177" s="214" t="s">
        <v>252</v>
      </c>
      <c r="E177" s="194" t="s">
        <v>737</v>
      </c>
      <c r="F177" s="195" t="s">
        <v>263</v>
      </c>
      <c r="G177" s="220" t="s">
        <v>413</v>
      </c>
      <c r="H177" s="127" t="s">
        <v>813</v>
      </c>
      <c r="I177" s="220"/>
      <c r="J177" s="220"/>
      <c r="K177" s="103">
        <v>0</v>
      </c>
      <c r="L177" s="73" t="str">
        <f t="shared" si="10"/>
        <v/>
      </c>
      <c r="M177" s="51"/>
      <c r="N177" s="74">
        <v>3</v>
      </c>
      <c r="O177" s="102"/>
      <c r="P177" s="74">
        <v>1</v>
      </c>
      <c r="Q177" s="102"/>
      <c r="R177" s="74">
        <v>1</v>
      </c>
      <c r="S177" s="102"/>
      <c r="T177" s="74">
        <v>1</v>
      </c>
      <c r="U177" s="102"/>
      <c r="V177" s="74">
        <v>1</v>
      </c>
      <c r="W177" s="102"/>
      <c r="X177" s="99"/>
      <c r="Y177" s="59"/>
    </row>
    <row r="178" spans="1:25" s="5" customFormat="1" ht="23.45" customHeight="1">
      <c r="A178" s="125">
        <v>186</v>
      </c>
      <c r="B178" s="125"/>
      <c r="C178" s="126" t="s">
        <v>35</v>
      </c>
      <c r="D178" s="214" t="s">
        <v>270</v>
      </c>
      <c r="E178" s="194" t="s">
        <v>738</v>
      </c>
      <c r="F178" s="195"/>
      <c r="G178" s="220" t="s">
        <v>413</v>
      </c>
      <c r="H178" s="127" t="s">
        <v>813</v>
      </c>
      <c r="I178" s="220"/>
      <c r="J178" s="220"/>
      <c r="K178" s="103">
        <v>0</v>
      </c>
      <c r="L178" s="73" t="str">
        <f t="shared" si="10"/>
        <v/>
      </c>
      <c r="M178" s="51"/>
      <c r="N178" s="74">
        <v>3</v>
      </c>
      <c r="O178" s="102"/>
      <c r="P178" s="74">
        <v>1</v>
      </c>
      <c r="Q178" s="102"/>
      <c r="R178" s="74">
        <v>1</v>
      </c>
      <c r="S178" s="102"/>
      <c r="T178" s="74">
        <v>1</v>
      </c>
      <c r="U178" s="102"/>
      <c r="V178" s="74">
        <v>1</v>
      </c>
      <c r="W178" s="102"/>
      <c r="X178" s="99"/>
      <c r="Y178" s="59"/>
    </row>
    <row r="179" spans="1:25" s="5" customFormat="1" ht="52.5" customHeight="1">
      <c r="A179" s="32">
        <v>185</v>
      </c>
      <c r="B179" s="32"/>
      <c r="C179" s="96" t="s">
        <v>35</v>
      </c>
      <c r="D179" s="212" t="s">
        <v>271</v>
      </c>
      <c r="E179" s="188" t="s">
        <v>179</v>
      </c>
      <c r="F179" s="189" t="s">
        <v>526</v>
      </c>
      <c r="G179" s="221" t="s">
        <v>413</v>
      </c>
      <c r="H179" s="121" t="s">
        <v>876</v>
      </c>
      <c r="I179" s="192" t="s">
        <v>994</v>
      </c>
      <c r="J179" s="198"/>
      <c r="K179" s="103">
        <v>0.1</v>
      </c>
      <c r="L179" s="73">
        <f t="shared" si="10"/>
        <v>1</v>
      </c>
      <c r="M179" s="51"/>
      <c r="N179" s="74">
        <v>8</v>
      </c>
      <c r="O179" s="102">
        <v>1</v>
      </c>
      <c r="P179" s="74">
        <v>1</v>
      </c>
      <c r="Q179" s="102"/>
      <c r="R179" s="74">
        <v>1</v>
      </c>
      <c r="S179" s="102"/>
      <c r="T179" s="74">
        <v>1</v>
      </c>
      <c r="U179" s="102"/>
      <c r="V179" s="74">
        <v>1</v>
      </c>
      <c r="W179" s="102"/>
      <c r="X179" s="99"/>
      <c r="Y179" s="59"/>
    </row>
    <row r="180" spans="1:25" s="5" customFormat="1" ht="52.5" customHeight="1">
      <c r="A180" s="64">
        <v>184</v>
      </c>
      <c r="B180" s="138" t="s">
        <v>677</v>
      </c>
      <c r="C180" s="168" t="s">
        <v>35</v>
      </c>
      <c r="D180" s="216" t="s">
        <v>272</v>
      </c>
      <c r="E180" s="193" t="s">
        <v>853</v>
      </c>
      <c r="F180" s="189"/>
      <c r="G180" s="221" t="s">
        <v>413</v>
      </c>
      <c r="H180" s="121" t="s">
        <v>876</v>
      </c>
      <c r="I180" s="192" t="s">
        <v>995</v>
      </c>
      <c r="J180" s="184" t="s">
        <v>899</v>
      </c>
      <c r="K180" s="103">
        <v>1</v>
      </c>
      <c r="L180" s="73">
        <f t="shared" si="10"/>
        <v>1</v>
      </c>
      <c r="M180" s="51"/>
      <c r="N180" s="74">
        <v>8</v>
      </c>
      <c r="O180" s="102">
        <v>1</v>
      </c>
      <c r="P180" s="74">
        <v>1</v>
      </c>
      <c r="Q180" s="102"/>
      <c r="R180" s="74">
        <v>1</v>
      </c>
      <c r="S180" s="102"/>
      <c r="T180" s="74">
        <v>1</v>
      </c>
      <c r="U180" s="102"/>
      <c r="V180" s="74">
        <v>1</v>
      </c>
      <c r="W180" s="102"/>
      <c r="X180" s="99"/>
      <c r="Y180" s="59"/>
    </row>
    <row r="181" spans="1:25" s="5" customFormat="1" ht="21.6" customHeight="1">
      <c r="A181" s="125">
        <v>181</v>
      </c>
      <c r="B181" s="125"/>
      <c r="C181" s="126" t="s">
        <v>35</v>
      </c>
      <c r="D181" s="214" t="s">
        <v>273</v>
      </c>
      <c r="E181" s="194" t="s">
        <v>900</v>
      </c>
      <c r="F181" s="195"/>
      <c r="G181" s="220" t="s">
        <v>413</v>
      </c>
      <c r="H181" s="127" t="s">
        <v>813</v>
      </c>
      <c r="I181" s="170"/>
      <c r="J181" s="220"/>
      <c r="K181" s="103">
        <v>0</v>
      </c>
      <c r="L181" s="73" t="str">
        <f t="shared" si="10"/>
        <v/>
      </c>
      <c r="M181" s="51"/>
      <c r="N181" s="74">
        <v>3</v>
      </c>
      <c r="O181" s="102"/>
      <c r="P181" s="74">
        <v>1</v>
      </c>
      <c r="Q181" s="102"/>
      <c r="R181" s="74">
        <v>1</v>
      </c>
      <c r="S181" s="102"/>
      <c r="T181" s="74">
        <v>1</v>
      </c>
      <c r="U181" s="102"/>
      <c r="V181" s="74">
        <v>1</v>
      </c>
      <c r="W181" s="102"/>
      <c r="X181" s="99"/>
      <c r="Y181" s="59"/>
    </row>
    <row r="182" spans="1:25" s="5" customFormat="1" ht="52.5" customHeight="1">
      <c r="A182" s="32">
        <v>180</v>
      </c>
      <c r="B182" s="32"/>
      <c r="C182" s="96" t="s">
        <v>35</v>
      </c>
      <c r="D182" s="212" t="s">
        <v>274</v>
      </c>
      <c r="E182" s="188" t="s">
        <v>281</v>
      </c>
      <c r="F182" s="189" t="s">
        <v>526</v>
      </c>
      <c r="G182" s="221" t="s">
        <v>413</v>
      </c>
      <c r="H182" s="121" t="s">
        <v>876</v>
      </c>
      <c r="I182" s="192" t="s">
        <v>996</v>
      </c>
      <c r="J182" s="198"/>
      <c r="K182" s="103">
        <v>0.1</v>
      </c>
      <c r="L182" s="73">
        <f t="shared" si="10"/>
        <v>1</v>
      </c>
      <c r="M182" s="51"/>
      <c r="N182" s="74">
        <v>8</v>
      </c>
      <c r="O182" s="102">
        <v>1</v>
      </c>
      <c r="P182" s="74">
        <v>1</v>
      </c>
      <c r="Q182" s="102"/>
      <c r="R182" s="74">
        <v>1</v>
      </c>
      <c r="S182" s="102"/>
      <c r="T182" s="74">
        <v>1</v>
      </c>
      <c r="U182" s="102"/>
      <c r="V182" s="74">
        <v>1</v>
      </c>
      <c r="W182" s="102"/>
      <c r="X182" s="99"/>
      <c r="Y182" s="59"/>
    </row>
    <row r="183" spans="1:25" s="5" customFormat="1" ht="52.5" customHeight="1">
      <c r="A183" s="64">
        <v>179</v>
      </c>
      <c r="B183" s="138" t="s">
        <v>677</v>
      </c>
      <c r="C183" s="168" t="s">
        <v>35</v>
      </c>
      <c r="D183" s="216" t="s">
        <v>275</v>
      </c>
      <c r="E183" s="193" t="s">
        <v>451</v>
      </c>
      <c r="F183" s="189"/>
      <c r="G183" s="221" t="s">
        <v>413</v>
      </c>
      <c r="H183" s="121" t="s">
        <v>876</v>
      </c>
      <c r="I183" s="192" t="s">
        <v>997</v>
      </c>
      <c r="J183" s="184" t="s">
        <v>901</v>
      </c>
      <c r="K183" s="103">
        <v>1</v>
      </c>
      <c r="L183" s="73">
        <f t="shared" si="10"/>
        <v>1</v>
      </c>
      <c r="M183" s="51"/>
      <c r="N183" s="74">
        <v>8</v>
      </c>
      <c r="O183" s="102">
        <v>1</v>
      </c>
      <c r="P183" s="74">
        <v>1</v>
      </c>
      <c r="Q183" s="102"/>
      <c r="R183" s="74">
        <v>1</v>
      </c>
      <c r="S183" s="102"/>
      <c r="T183" s="74">
        <v>1</v>
      </c>
      <c r="U183" s="102"/>
      <c r="V183" s="74">
        <v>1</v>
      </c>
      <c r="W183" s="102"/>
      <c r="X183" s="99"/>
      <c r="Y183" s="59"/>
    </row>
    <row r="184" spans="1:25" s="5" customFormat="1" ht="22.5" customHeight="1">
      <c r="A184" s="125">
        <v>176</v>
      </c>
      <c r="B184" s="125"/>
      <c r="C184" s="126" t="s">
        <v>35</v>
      </c>
      <c r="D184" s="220" t="s">
        <v>253</v>
      </c>
      <c r="E184" s="194" t="s">
        <v>254</v>
      </c>
      <c r="F184" s="195"/>
      <c r="G184" s="220" t="s">
        <v>413</v>
      </c>
      <c r="H184" s="127" t="s">
        <v>813</v>
      </c>
      <c r="I184" s="170"/>
      <c r="J184" s="220"/>
      <c r="K184" s="103">
        <v>0</v>
      </c>
      <c r="L184" s="73" t="str">
        <f t="shared" si="10"/>
        <v/>
      </c>
      <c r="M184" s="51"/>
      <c r="N184" s="74">
        <v>3</v>
      </c>
      <c r="O184" s="102"/>
      <c r="P184" s="74">
        <v>1</v>
      </c>
      <c r="Q184" s="102"/>
      <c r="R184" s="74">
        <v>1</v>
      </c>
      <c r="S184" s="102"/>
      <c r="T184" s="74">
        <v>1</v>
      </c>
      <c r="U184" s="102"/>
      <c r="V184" s="74">
        <v>1</v>
      </c>
      <c r="W184" s="102"/>
      <c r="X184" s="99"/>
      <c r="Y184" s="59"/>
    </row>
    <row r="185" spans="1:25" s="5" customFormat="1" ht="22.5" customHeight="1">
      <c r="A185" s="125">
        <v>174</v>
      </c>
      <c r="B185" s="125"/>
      <c r="C185" s="126" t="s">
        <v>35</v>
      </c>
      <c r="D185" s="220" t="s">
        <v>276</v>
      </c>
      <c r="E185" s="194" t="s">
        <v>739</v>
      </c>
      <c r="F185" s="194" t="s">
        <v>527</v>
      </c>
      <c r="G185" s="220" t="s">
        <v>413</v>
      </c>
      <c r="H185" s="127" t="s">
        <v>813</v>
      </c>
      <c r="I185" s="170"/>
      <c r="J185" s="220"/>
      <c r="K185" s="103">
        <v>0</v>
      </c>
      <c r="L185" s="73" t="str">
        <f>IF(COUNT(O185,Q185,S185,U185,W185)&gt;0,SUM(O185,Q185,S185,U185,W185)/COUNT(O185,Q185,S185,U185,W185),"")</f>
        <v/>
      </c>
      <c r="M185" s="51"/>
      <c r="N185" s="74">
        <v>3</v>
      </c>
      <c r="O185" s="102"/>
      <c r="P185" s="74">
        <v>1</v>
      </c>
      <c r="Q185" s="102"/>
      <c r="R185" s="74">
        <v>1</v>
      </c>
      <c r="S185" s="102"/>
      <c r="T185" s="74">
        <v>1</v>
      </c>
      <c r="U185" s="102"/>
      <c r="V185" s="74">
        <v>1</v>
      </c>
      <c r="W185" s="102"/>
      <c r="X185" s="99"/>
      <c r="Y185" s="59"/>
    </row>
    <row r="186" spans="1:25" s="5" customFormat="1" ht="52.5" customHeight="1">
      <c r="A186" s="64"/>
      <c r="B186" s="64"/>
      <c r="C186" s="168" t="s">
        <v>35</v>
      </c>
      <c r="D186" s="206" t="s">
        <v>449</v>
      </c>
      <c r="E186" s="193" t="s">
        <v>179</v>
      </c>
      <c r="F186" s="188" t="s">
        <v>527</v>
      </c>
      <c r="G186" s="221" t="s">
        <v>413</v>
      </c>
      <c r="H186" s="121" t="s">
        <v>876</v>
      </c>
      <c r="I186" s="192" t="s">
        <v>448</v>
      </c>
      <c r="J186" s="221"/>
      <c r="K186" s="103">
        <v>0.1</v>
      </c>
      <c r="L186" s="73">
        <f>IF(COUNT(O186,Q186,S186,U186,W186)&gt;0,SUM(O186,Q186,S186,U186,W186)/COUNT(O186,Q186,S186,U186,W186),"")</f>
        <v>1</v>
      </c>
      <c r="M186" s="51"/>
      <c r="N186" s="74">
        <v>8</v>
      </c>
      <c r="O186" s="102">
        <v>1</v>
      </c>
      <c r="P186" s="74">
        <v>1</v>
      </c>
      <c r="Q186" s="102"/>
      <c r="R186" s="74">
        <v>1</v>
      </c>
      <c r="S186" s="102"/>
      <c r="T186" s="74">
        <v>1</v>
      </c>
      <c r="U186" s="102"/>
      <c r="V186" s="74">
        <v>1</v>
      </c>
      <c r="W186" s="102"/>
      <c r="X186" s="99"/>
      <c r="Y186" s="59"/>
    </row>
    <row r="187" spans="1:25" s="5" customFormat="1" ht="52.5" customHeight="1">
      <c r="A187" s="64"/>
      <c r="B187" s="138" t="s">
        <v>677</v>
      </c>
      <c r="C187" s="168" t="s">
        <v>35</v>
      </c>
      <c r="D187" s="206" t="s">
        <v>429</v>
      </c>
      <c r="E187" s="193" t="s">
        <v>445</v>
      </c>
      <c r="F187" s="188" t="s">
        <v>527</v>
      </c>
      <c r="G187" s="221" t="s">
        <v>413</v>
      </c>
      <c r="H187" s="121" t="s">
        <v>876</v>
      </c>
      <c r="I187" s="192" t="s">
        <v>902</v>
      </c>
      <c r="J187" s="192" t="s">
        <v>903</v>
      </c>
      <c r="K187" s="103">
        <v>1</v>
      </c>
      <c r="L187" s="73">
        <f>IF(COUNT(O187,Q187,S187,U187,W187)&gt;0,SUM(O187,Q187,S187,U187,W187)/COUNT(O187,Q187,S187,U187,W187),"")</f>
        <v>1</v>
      </c>
      <c r="M187" s="51"/>
      <c r="N187" s="74">
        <v>8</v>
      </c>
      <c r="O187" s="102">
        <v>1</v>
      </c>
      <c r="P187" s="74">
        <v>1</v>
      </c>
      <c r="Q187" s="102"/>
      <c r="R187" s="74">
        <v>1</v>
      </c>
      <c r="S187" s="102"/>
      <c r="T187" s="74">
        <v>1</v>
      </c>
      <c r="U187" s="102"/>
      <c r="V187" s="74">
        <v>1</v>
      </c>
      <c r="W187" s="102"/>
      <c r="X187" s="99"/>
      <c r="Y187" s="59"/>
    </row>
    <row r="188" spans="1:25" s="5" customFormat="1" ht="26.1" customHeight="1">
      <c r="A188" s="125">
        <v>175</v>
      </c>
      <c r="B188" s="125"/>
      <c r="C188" s="126" t="s">
        <v>35</v>
      </c>
      <c r="D188" s="220" t="s">
        <v>277</v>
      </c>
      <c r="E188" s="194" t="s">
        <v>740</v>
      </c>
      <c r="F188" s="194"/>
      <c r="G188" s="220" t="s">
        <v>413</v>
      </c>
      <c r="H188" s="127" t="s">
        <v>813</v>
      </c>
      <c r="I188" s="170"/>
      <c r="J188" s="170"/>
      <c r="K188" s="103">
        <v>0</v>
      </c>
      <c r="L188" s="73" t="str">
        <f t="shared" si="10"/>
        <v/>
      </c>
      <c r="M188" s="51"/>
      <c r="N188" s="74">
        <v>3</v>
      </c>
      <c r="O188" s="102"/>
      <c r="P188" s="74">
        <v>1</v>
      </c>
      <c r="Q188" s="102"/>
      <c r="R188" s="74">
        <v>1</v>
      </c>
      <c r="S188" s="102"/>
      <c r="T188" s="74">
        <v>1</v>
      </c>
      <c r="U188" s="102"/>
      <c r="V188" s="74">
        <v>1</v>
      </c>
      <c r="W188" s="102"/>
      <c r="X188" s="99"/>
      <c r="Y188" s="59"/>
    </row>
    <row r="189" spans="1:25" s="5" customFormat="1" ht="52.5" customHeight="1">
      <c r="A189" s="32">
        <v>173</v>
      </c>
      <c r="B189" s="32"/>
      <c r="C189" s="96" t="s">
        <v>35</v>
      </c>
      <c r="D189" s="206" t="s">
        <v>278</v>
      </c>
      <c r="E189" s="188" t="s">
        <v>179</v>
      </c>
      <c r="F189" s="188"/>
      <c r="G189" s="221" t="s">
        <v>413</v>
      </c>
      <c r="H189" s="121" t="s">
        <v>876</v>
      </c>
      <c r="I189" s="207" t="s">
        <v>998</v>
      </c>
      <c r="J189" s="198"/>
      <c r="K189" s="103">
        <v>0.1</v>
      </c>
      <c r="L189" s="73">
        <f t="shared" si="10"/>
        <v>1</v>
      </c>
      <c r="M189" s="51"/>
      <c r="N189" s="74">
        <v>8</v>
      </c>
      <c r="O189" s="102">
        <v>1</v>
      </c>
      <c r="P189" s="74">
        <v>1</v>
      </c>
      <c r="Q189" s="102"/>
      <c r="R189" s="74">
        <v>1</v>
      </c>
      <c r="S189" s="102"/>
      <c r="T189" s="74">
        <v>1</v>
      </c>
      <c r="U189" s="102"/>
      <c r="V189" s="74">
        <v>1</v>
      </c>
      <c r="W189" s="102"/>
      <c r="X189" s="99"/>
      <c r="Y189" s="59"/>
    </row>
    <row r="190" spans="1:25" s="5" customFormat="1" ht="52.5" customHeight="1">
      <c r="A190" s="64">
        <v>172</v>
      </c>
      <c r="B190" s="138" t="s">
        <v>677</v>
      </c>
      <c r="C190" s="168" t="s">
        <v>35</v>
      </c>
      <c r="D190" s="206" t="s">
        <v>279</v>
      </c>
      <c r="E190" s="193" t="s">
        <v>446</v>
      </c>
      <c r="F190" s="188"/>
      <c r="G190" s="221" t="s">
        <v>413</v>
      </c>
      <c r="H190" s="121" t="s">
        <v>876</v>
      </c>
      <c r="I190" s="207" t="s">
        <v>999</v>
      </c>
      <c r="J190" s="184" t="s">
        <v>904</v>
      </c>
      <c r="K190" s="103">
        <v>1</v>
      </c>
      <c r="L190" s="73">
        <f t="shared" si="10"/>
        <v>1</v>
      </c>
      <c r="M190" s="51"/>
      <c r="N190" s="74">
        <v>8</v>
      </c>
      <c r="O190" s="102">
        <v>1</v>
      </c>
      <c r="P190" s="74">
        <v>1</v>
      </c>
      <c r="Q190" s="102"/>
      <c r="R190" s="74">
        <v>1</v>
      </c>
      <c r="S190" s="102"/>
      <c r="T190" s="74">
        <v>1</v>
      </c>
      <c r="U190" s="102"/>
      <c r="V190" s="74">
        <v>1</v>
      </c>
      <c r="W190" s="102"/>
      <c r="X190" s="99"/>
      <c r="Y190" s="59"/>
    </row>
    <row r="191" spans="1:25" s="5" customFormat="1" ht="17.100000000000001" customHeight="1">
      <c r="A191" s="125">
        <v>170</v>
      </c>
      <c r="B191" s="125"/>
      <c r="C191" s="126" t="s">
        <v>35</v>
      </c>
      <c r="D191" s="220" t="s">
        <v>255</v>
      </c>
      <c r="E191" s="194" t="s">
        <v>256</v>
      </c>
      <c r="F191" s="194"/>
      <c r="G191" s="220"/>
      <c r="H191" s="127" t="s">
        <v>813</v>
      </c>
      <c r="I191" s="170"/>
      <c r="J191" s="220"/>
      <c r="K191" s="103">
        <v>0</v>
      </c>
      <c r="L191" s="73" t="str">
        <f t="shared" si="10"/>
        <v/>
      </c>
      <c r="M191" s="51"/>
      <c r="N191" s="74">
        <v>3</v>
      </c>
      <c r="O191" s="102"/>
      <c r="P191" s="74">
        <v>1</v>
      </c>
      <c r="Q191" s="102"/>
      <c r="R191" s="74">
        <v>1</v>
      </c>
      <c r="S191" s="102"/>
      <c r="T191" s="74">
        <v>1</v>
      </c>
      <c r="U191" s="102"/>
      <c r="V191" s="74">
        <v>1</v>
      </c>
      <c r="W191" s="102"/>
      <c r="X191" s="99"/>
      <c r="Y191" s="59"/>
    </row>
    <row r="192" spans="1:25" s="5" customFormat="1" ht="52.5" customHeight="1">
      <c r="A192" s="32">
        <v>168</v>
      </c>
      <c r="B192" s="32"/>
      <c r="C192" s="96" t="s">
        <v>35</v>
      </c>
      <c r="D192" s="221" t="s">
        <v>280</v>
      </c>
      <c r="E192" s="188" t="s">
        <v>179</v>
      </c>
      <c r="F192" s="188" t="s">
        <v>528</v>
      </c>
      <c r="G192" s="221"/>
      <c r="H192" s="121" t="s">
        <v>876</v>
      </c>
      <c r="I192" s="192" t="s">
        <v>861</v>
      </c>
      <c r="J192" s="198"/>
      <c r="K192" s="103">
        <v>0.1</v>
      </c>
      <c r="L192" s="73">
        <f t="shared" si="10"/>
        <v>1</v>
      </c>
      <c r="M192" s="51"/>
      <c r="N192" s="74">
        <v>8</v>
      </c>
      <c r="O192" s="102">
        <v>1</v>
      </c>
      <c r="P192" s="74">
        <v>1</v>
      </c>
      <c r="Q192" s="102"/>
      <c r="R192" s="74">
        <v>1</v>
      </c>
      <c r="S192" s="102"/>
      <c r="T192" s="74">
        <v>1</v>
      </c>
      <c r="U192" s="102"/>
      <c r="V192" s="74">
        <v>1</v>
      </c>
      <c r="W192" s="102"/>
      <c r="X192" s="99"/>
      <c r="Y192" s="59"/>
    </row>
    <row r="193" spans="1:25" s="5" customFormat="1" ht="52.5" customHeight="1">
      <c r="A193" s="64">
        <v>167</v>
      </c>
      <c r="B193" s="138" t="s">
        <v>677</v>
      </c>
      <c r="C193" s="168" t="s">
        <v>35</v>
      </c>
      <c r="D193" s="206" t="s">
        <v>282</v>
      </c>
      <c r="E193" s="193" t="s">
        <v>447</v>
      </c>
      <c r="F193" s="188"/>
      <c r="G193" s="221" t="s">
        <v>413</v>
      </c>
      <c r="H193" s="121" t="s">
        <v>876</v>
      </c>
      <c r="I193" s="192" t="s">
        <v>905</v>
      </c>
      <c r="J193" s="184" t="s">
        <v>906</v>
      </c>
      <c r="K193" s="103">
        <v>1</v>
      </c>
      <c r="L193" s="73">
        <f t="shared" si="10"/>
        <v>1</v>
      </c>
      <c r="M193" s="51"/>
      <c r="N193" s="74">
        <v>8</v>
      </c>
      <c r="O193" s="102">
        <v>1</v>
      </c>
      <c r="P193" s="74">
        <v>1</v>
      </c>
      <c r="Q193" s="102"/>
      <c r="R193" s="74">
        <v>1</v>
      </c>
      <c r="S193" s="102"/>
      <c r="T193" s="74">
        <v>1</v>
      </c>
      <c r="U193" s="102"/>
      <c r="V193" s="74">
        <v>1</v>
      </c>
      <c r="W193" s="102"/>
      <c r="X193" s="99"/>
      <c r="Y193" s="59"/>
    </row>
    <row r="194" spans="1:25" s="2" customFormat="1" ht="21" customHeight="1">
      <c r="A194" s="34"/>
      <c r="B194" s="34"/>
      <c r="C194" s="34" t="s">
        <v>386</v>
      </c>
      <c r="D194" s="180"/>
      <c r="E194" s="81"/>
      <c r="F194" s="81"/>
      <c r="G194" s="180"/>
      <c r="H194" s="180"/>
      <c r="I194" s="180"/>
      <c r="J194" s="180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57"/>
      <c r="Y194" s="78"/>
    </row>
    <row r="195" spans="1:25" s="3" customFormat="1" ht="52.5" customHeight="1">
      <c r="A195" s="64"/>
      <c r="B195" s="138" t="s">
        <v>677</v>
      </c>
      <c r="C195" s="96" t="s">
        <v>35</v>
      </c>
      <c r="D195" s="206" t="s">
        <v>375</v>
      </c>
      <c r="E195" s="193" t="s">
        <v>385</v>
      </c>
      <c r="F195" s="189" t="s">
        <v>511</v>
      </c>
      <c r="G195" s="189" t="s">
        <v>426</v>
      </c>
      <c r="H195" s="121" t="s">
        <v>1060</v>
      </c>
      <c r="I195" s="189" t="s">
        <v>1000</v>
      </c>
      <c r="J195" s="189"/>
      <c r="K195" s="103">
        <v>1</v>
      </c>
      <c r="L195" s="73">
        <f>IF(COUNT(O195,Q195,S195,U195,W195)&gt;0,SUM(O195,Q195,S195,U195,W195)/COUNT(O195,Q195,S195,U195,W195),"")</f>
        <v>1</v>
      </c>
      <c r="M195" s="51"/>
      <c r="N195" s="74">
        <v>6</v>
      </c>
      <c r="O195" s="102">
        <v>1</v>
      </c>
      <c r="P195" s="74">
        <v>1</v>
      </c>
      <c r="Q195" s="102"/>
      <c r="R195" s="74">
        <v>1</v>
      </c>
      <c r="S195" s="102"/>
      <c r="T195" s="74">
        <v>1</v>
      </c>
      <c r="U195" s="102"/>
      <c r="V195" s="74">
        <v>1</v>
      </c>
      <c r="W195" s="102"/>
      <c r="X195" s="99"/>
      <c r="Y195" s="59"/>
    </row>
    <row r="196" spans="1:25" s="2" customFormat="1" ht="21" customHeight="1">
      <c r="A196" s="34"/>
      <c r="B196" s="34"/>
      <c r="C196" s="34" t="s">
        <v>393</v>
      </c>
      <c r="D196" s="180"/>
      <c r="E196" s="81"/>
      <c r="F196" s="81"/>
      <c r="G196" s="180"/>
      <c r="H196" s="180"/>
      <c r="I196" s="180"/>
      <c r="J196" s="180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57"/>
      <c r="Y196" s="78"/>
    </row>
    <row r="197" spans="1:25" s="3" customFormat="1" ht="52.5" customHeight="1">
      <c r="A197" s="64"/>
      <c r="B197" s="64"/>
      <c r="C197" s="96" t="s">
        <v>35</v>
      </c>
      <c r="D197" s="206" t="s">
        <v>376</v>
      </c>
      <c r="E197" s="193" t="s">
        <v>36</v>
      </c>
      <c r="F197" s="189" t="s">
        <v>512</v>
      </c>
      <c r="G197" s="189" t="s">
        <v>426</v>
      </c>
      <c r="H197" s="121" t="s">
        <v>1067</v>
      </c>
      <c r="I197" s="189"/>
      <c r="J197" s="189"/>
      <c r="K197" s="103">
        <v>0.1</v>
      </c>
      <c r="L197" s="73">
        <f>IF(COUNT(O197,Q197,S197,U197,W197)&gt;0,SUM(O197,Q197,S197,U197,W197)/COUNT(O197,Q197,S197,U197,W197),"")</f>
        <v>1</v>
      </c>
      <c r="M197" s="51"/>
      <c r="N197" s="74">
        <v>13</v>
      </c>
      <c r="O197" s="102">
        <v>1</v>
      </c>
      <c r="P197" s="74"/>
      <c r="Q197" s="102"/>
      <c r="R197" s="74"/>
      <c r="S197" s="102"/>
      <c r="T197" s="74"/>
      <c r="U197" s="102"/>
      <c r="V197" s="74"/>
      <c r="W197" s="102"/>
      <c r="X197" s="99"/>
      <c r="Y197" s="59"/>
    </row>
    <row r="198" spans="1:25" s="3" customFormat="1" ht="52.5" customHeight="1">
      <c r="A198" s="64"/>
      <c r="B198" s="138" t="s">
        <v>677</v>
      </c>
      <c r="C198" s="96" t="s">
        <v>35</v>
      </c>
      <c r="D198" s="206" t="s">
        <v>377</v>
      </c>
      <c r="E198" s="193" t="s">
        <v>387</v>
      </c>
      <c r="F198" s="189" t="s">
        <v>513</v>
      </c>
      <c r="G198" s="189" t="s">
        <v>426</v>
      </c>
      <c r="H198" s="121" t="s">
        <v>1060</v>
      </c>
      <c r="I198" s="189" t="s">
        <v>1001</v>
      </c>
      <c r="J198" s="189"/>
      <c r="K198" s="103">
        <v>1</v>
      </c>
      <c r="L198" s="73">
        <f>IF(COUNT(O198,Q198,S198,U198,W198)&gt;0,SUM(O198,Q198,S198,U198,W198)/COUNT(O198,Q198,S198,U198,W198),"")</f>
        <v>1</v>
      </c>
      <c r="M198" s="51"/>
      <c r="N198" s="74">
        <v>6</v>
      </c>
      <c r="O198" s="102">
        <v>1</v>
      </c>
      <c r="P198" s="74">
        <v>1</v>
      </c>
      <c r="Q198" s="102"/>
      <c r="R198" s="74">
        <v>1</v>
      </c>
      <c r="S198" s="102"/>
      <c r="T198" s="74">
        <v>1</v>
      </c>
      <c r="U198" s="102"/>
      <c r="V198" s="74">
        <v>1</v>
      </c>
      <c r="W198" s="102"/>
      <c r="X198" s="99"/>
      <c r="Y198" s="59"/>
    </row>
    <row r="199" spans="1:25" s="3" customFormat="1" ht="52.5" customHeight="1">
      <c r="A199" s="64"/>
      <c r="B199" s="138" t="s">
        <v>677</v>
      </c>
      <c r="C199" s="96" t="s">
        <v>35</v>
      </c>
      <c r="D199" s="206" t="s">
        <v>378</v>
      </c>
      <c r="E199" s="193" t="s">
        <v>388</v>
      </c>
      <c r="F199" s="189" t="s">
        <v>514</v>
      </c>
      <c r="G199" s="189" t="s">
        <v>426</v>
      </c>
      <c r="H199" s="121" t="s">
        <v>1060</v>
      </c>
      <c r="I199" s="201" t="s">
        <v>1002</v>
      </c>
      <c r="J199" s="189"/>
      <c r="K199" s="103">
        <v>1</v>
      </c>
      <c r="L199" s="73">
        <f>IF(COUNT(O199,Q199,S199,U199,W199)&gt;0,SUM(O199,Q199,S199,U199,W199)/COUNT(O199,Q199,S199,U199,W199),"")</f>
        <v>1</v>
      </c>
      <c r="M199" s="51"/>
      <c r="N199" s="74">
        <v>6</v>
      </c>
      <c r="O199" s="102">
        <v>1</v>
      </c>
      <c r="P199" s="74"/>
      <c r="Q199" s="102"/>
      <c r="R199" s="74">
        <v>1</v>
      </c>
      <c r="S199" s="102"/>
      <c r="T199" s="74">
        <v>1</v>
      </c>
      <c r="U199" s="102"/>
      <c r="V199" s="74">
        <v>1</v>
      </c>
      <c r="W199" s="102"/>
      <c r="X199" s="99"/>
      <c r="Y199" s="59"/>
    </row>
    <row r="200" spans="1:25" s="2" customFormat="1" ht="21" customHeight="1">
      <c r="A200" s="34"/>
      <c r="B200" s="34"/>
      <c r="C200" s="34" t="s">
        <v>394</v>
      </c>
      <c r="D200" s="34"/>
      <c r="E200" s="81"/>
      <c r="F200" s="81"/>
      <c r="G200" s="180"/>
      <c r="H200" s="180"/>
      <c r="I200" s="180"/>
      <c r="J200" s="180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57"/>
      <c r="Y200" s="78"/>
    </row>
    <row r="201" spans="1:25" s="7" customFormat="1" ht="52.5" customHeight="1">
      <c r="A201" s="64"/>
      <c r="B201" s="138" t="s">
        <v>677</v>
      </c>
      <c r="C201" s="84" t="s">
        <v>35</v>
      </c>
      <c r="D201" s="209" t="s">
        <v>379</v>
      </c>
      <c r="E201" s="199" t="s">
        <v>679</v>
      </c>
      <c r="F201" s="189" t="s">
        <v>515</v>
      </c>
      <c r="G201" s="189" t="s">
        <v>426</v>
      </c>
      <c r="H201" s="121" t="s">
        <v>1060</v>
      </c>
      <c r="I201" s="174" t="s">
        <v>1003</v>
      </c>
      <c r="J201" s="189"/>
      <c r="K201" s="103">
        <v>1</v>
      </c>
      <c r="L201" s="73">
        <f>IF(COUNT(O201,Q201,S201,U201,W201)&gt;0,SUM(O201,Q201,S201,U201,W201)/COUNT(O201,Q201,S201,U201,W201),"")</f>
        <v>1</v>
      </c>
      <c r="M201" s="51"/>
      <c r="N201" s="74">
        <v>6</v>
      </c>
      <c r="O201" s="102">
        <v>1</v>
      </c>
      <c r="P201" s="74"/>
      <c r="Q201" s="102"/>
      <c r="R201" s="74">
        <v>1</v>
      </c>
      <c r="S201" s="102"/>
      <c r="T201" s="74">
        <v>1</v>
      </c>
      <c r="U201" s="102"/>
      <c r="V201" s="74">
        <v>1</v>
      </c>
      <c r="W201" s="102"/>
      <c r="X201" s="99"/>
      <c r="Y201" s="59"/>
    </row>
    <row r="202" spans="1:25" s="7" customFormat="1" ht="52.5" customHeight="1">
      <c r="A202" s="64"/>
      <c r="B202" s="138" t="s">
        <v>677</v>
      </c>
      <c r="C202" s="84" t="s">
        <v>35</v>
      </c>
      <c r="D202" s="209" t="s">
        <v>380</v>
      </c>
      <c r="E202" s="199" t="s">
        <v>680</v>
      </c>
      <c r="F202" s="189" t="s">
        <v>516</v>
      </c>
      <c r="G202" s="189" t="s">
        <v>426</v>
      </c>
      <c r="H202" s="121" t="s">
        <v>1060</v>
      </c>
      <c r="I202" s="174" t="s">
        <v>1004</v>
      </c>
      <c r="J202" s="189"/>
      <c r="K202" s="103">
        <v>1</v>
      </c>
      <c r="L202" s="73">
        <f>IF(COUNT(O202,Q202,S202,U202,W202)&gt;0,SUM(O202,Q202,S202,U202,W202)/COUNT(O202,Q202,S202,U202,W202),"")</f>
        <v>1</v>
      </c>
      <c r="M202" s="51"/>
      <c r="N202" s="74">
        <v>6</v>
      </c>
      <c r="O202" s="102">
        <v>1</v>
      </c>
      <c r="P202" s="74"/>
      <c r="Q202" s="102"/>
      <c r="R202" s="74">
        <v>1</v>
      </c>
      <c r="S202" s="102"/>
      <c r="T202" s="74">
        <v>1</v>
      </c>
      <c r="U202" s="102"/>
      <c r="V202" s="74">
        <v>1</v>
      </c>
      <c r="W202" s="102"/>
      <c r="X202" s="99"/>
      <c r="Y202" s="59"/>
    </row>
    <row r="203" spans="1:25" s="2" customFormat="1" ht="21" customHeight="1">
      <c r="A203" s="34"/>
      <c r="B203" s="34"/>
      <c r="C203" s="34" t="s">
        <v>395</v>
      </c>
      <c r="D203" s="180"/>
      <c r="E203" s="81"/>
      <c r="F203" s="81"/>
      <c r="G203" s="180"/>
      <c r="H203" s="180"/>
      <c r="I203" s="180"/>
      <c r="J203" s="180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57"/>
      <c r="Y203" s="78"/>
    </row>
    <row r="204" spans="1:25" s="3" customFormat="1" ht="52.5" customHeight="1">
      <c r="A204" s="64"/>
      <c r="B204" s="138" t="s">
        <v>677</v>
      </c>
      <c r="C204" s="96" t="s">
        <v>35</v>
      </c>
      <c r="D204" s="206" t="s">
        <v>381</v>
      </c>
      <c r="E204" s="193" t="s">
        <v>389</v>
      </c>
      <c r="F204" s="189" t="s">
        <v>517</v>
      </c>
      <c r="G204" s="189"/>
      <c r="H204" s="121" t="s">
        <v>1060</v>
      </c>
      <c r="I204" s="174" t="s">
        <v>1005</v>
      </c>
      <c r="J204" s="189"/>
      <c r="K204" s="103">
        <v>1</v>
      </c>
      <c r="L204" s="73">
        <f>IF(COUNT(O204,Q204,S204,U204,W204)&gt;0,SUM(O204,Q204,S204,U204,W204)/COUNT(O204,Q204,S204,U204,W204),"")</f>
        <v>1</v>
      </c>
      <c r="M204" s="51"/>
      <c r="N204" s="74">
        <v>6</v>
      </c>
      <c r="O204" s="102">
        <v>1</v>
      </c>
      <c r="P204" s="74">
        <v>1</v>
      </c>
      <c r="Q204" s="102"/>
      <c r="R204" s="74">
        <v>1</v>
      </c>
      <c r="S204" s="102"/>
      <c r="T204" s="74">
        <v>1</v>
      </c>
      <c r="U204" s="102"/>
      <c r="V204" s="74">
        <v>1</v>
      </c>
      <c r="W204" s="102"/>
      <c r="X204" s="99"/>
      <c r="Y204" s="59"/>
    </row>
    <row r="205" spans="1:25" s="3" customFormat="1" ht="52.5" customHeight="1">
      <c r="A205" s="64"/>
      <c r="B205" s="93" t="s">
        <v>677</v>
      </c>
      <c r="C205" s="168" t="s">
        <v>35</v>
      </c>
      <c r="D205" s="206" t="s">
        <v>382</v>
      </c>
      <c r="E205" s="193" t="s">
        <v>390</v>
      </c>
      <c r="F205" s="186" t="s">
        <v>518</v>
      </c>
      <c r="G205" s="189"/>
      <c r="H205" s="121" t="s">
        <v>1060</v>
      </c>
      <c r="I205" s="174" t="s">
        <v>1006</v>
      </c>
      <c r="J205" s="189"/>
      <c r="K205" s="103">
        <v>1</v>
      </c>
      <c r="L205" s="73">
        <f>IF(COUNT(O205,Q205,S205,U205,W205)&gt;0,SUM(O205,Q205,S205,U205,W205)/COUNT(O205,Q205,S205,U205,W205),"")</f>
        <v>1</v>
      </c>
      <c r="M205" s="51"/>
      <c r="N205" s="74">
        <v>6</v>
      </c>
      <c r="O205" s="102">
        <v>1</v>
      </c>
      <c r="P205" s="74">
        <v>1</v>
      </c>
      <c r="Q205" s="102"/>
      <c r="R205" s="74">
        <v>1</v>
      </c>
      <c r="S205" s="102"/>
      <c r="T205" s="74">
        <v>1</v>
      </c>
      <c r="U205" s="102"/>
      <c r="V205" s="74">
        <v>1</v>
      </c>
      <c r="W205" s="102"/>
      <c r="X205" s="99"/>
      <c r="Y205" s="59"/>
    </row>
    <row r="206" spans="1:25" s="3" customFormat="1" ht="52.5" customHeight="1">
      <c r="A206" s="64"/>
      <c r="B206" s="93" t="s">
        <v>677</v>
      </c>
      <c r="C206" s="168" t="s">
        <v>35</v>
      </c>
      <c r="D206" s="206" t="s">
        <v>383</v>
      </c>
      <c r="E206" s="193" t="s">
        <v>391</v>
      </c>
      <c r="F206" s="186" t="s">
        <v>519</v>
      </c>
      <c r="G206" s="189"/>
      <c r="H206" s="121" t="s">
        <v>1065</v>
      </c>
      <c r="I206" s="174" t="s">
        <v>1007</v>
      </c>
      <c r="J206" s="189"/>
      <c r="K206" s="103">
        <v>1</v>
      </c>
      <c r="L206" s="73">
        <f>IF(COUNT(O206,Q206,S206,U206,W206)&gt;0,SUM(O206,Q206,S206,U206,W206)/COUNT(O206,Q206,S206,U206,W206),"")</f>
        <v>1</v>
      </c>
      <c r="M206" s="51"/>
      <c r="N206" s="74">
        <v>7</v>
      </c>
      <c r="O206" s="102">
        <v>1</v>
      </c>
      <c r="P206" s="74">
        <v>1</v>
      </c>
      <c r="Q206" s="102"/>
      <c r="R206" s="74">
        <v>1</v>
      </c>
      <c r="S206" s="102"/>
      <c r="T206" s="74">
        <v>1</v>
      </c>
      <c r="U206" s="102"/>
      <c r="V206" s="74">
        <v>1</v>
      </c>
      <c r="W206" s="102"/>
      <c r="X206" s="99"/>
      <c r="Y206" s="59"/>
    </row>
    <row r="207" spans="1:25" s="3" customFormat="1" ht="52.5" customHeight="1">
      <c r="A207" s="64"/>
      <c r="B207" s="93" t="s">
        <v>677</v>
      </c>
      <c r="C207" s="168" t="s">
        <v>35</v>
      </c>
      <c r="D207" s="206" t="s">
        <v>384</v>
      </c>
      <c r="E207" s="193" t="s">
        <v>392</v>
      </c>
      <c r="F207" s="186" t="s">
        <v>520</v>
      </c>
      <c r="G207" s="189"/>
      <c r="H207" s="121" t="s">
        <v>1060</v>
      </c>
      <c r="I207" s="174" t="s">
        <v>1008</v>
      </c>
      <c r="J207" s="189"/>
      <c r="K207" s="103">
        <v>1</v>
      </c>
      <c r="L207" s="73">
        <f>IF(COUNT(O207,Q207,S207,U207,W207)&gt;0,SUM(O207,Q207,S207,U207,W207)/COUNT(O207,Q207,S207,U207,W207),"")</f>
        <v>1</v>
      </c>
      <c r="M207" s="51"/>
      <c r="N207" s="74">
        <v>6</v>
      </c>
      <c r="O207" s="102">
        <v>1</v>
      </c>
      <c r="P207" s="74">
        <v>1</v>
      </c>
      <c r="Q207" s="102"/>
      <c r="R207" s="74">
        <v>1</v>
      </c>
      <c r="S207" s="102"/>
      <c r="T207" s="74">
        <v>1</v>
      </c>
      <c r="U207" s="102"/>
      <c r="V207" s="74">
        <v>1</v>
      </c>
      <c r="W207" s="102"/>
      <c r="X207" s="99"/>
      <c r="Y207" s="59"/>
    </row>
    <row r="208" spans="1:25" s="2" customFormat="1" ht="21" customHeight="1">
      <c r="A208" s="34"/>
      <c r="B208" s="34"/>
      <c r="C208" s="34" t="s">
        <v>741</v>
      </c>
      <c r="D208" s="180"/>
      <c r="E208" s="81"/>
      <c r="F208" s="81"/>
      <c r="G208" s="180"/>
      <c r="H208" s="180"/>
      <c r="I208" s="180"/>
      <c r="J208" s="180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57"/>
      <c r="Y208" s="78"/>
    </row>
    <row r="209" spans="1:25" s="5" customFormat="1" ht="52.5" customHeight="1">
      <c r="A209" s="1">
        <v>164</v>
      </c>
      <c r="B209" s="138" t="s">
        <v>677</v>
      </c>
      <c r="C209" s="79" t="s">
        <v>35</v>
      </c>
      <c r="D209" s="221" t="s">
        <v>257</v>
      </c>
      <c r="E209" s="188" t="s">
        <v>742</v>
      </c>
      <c r="F209" s="188" t="s">
        <v>529</v>
      </c>
      <c r="G209" s="187" t="s">
        <v>349</v>
      </c>
      <c r="H209" s="121" t="s">
        <v>1062</v>
      </c>
      <c r="I209" s="192" t="s">
        <v>907</v>
      </c>
      <c r="J209" s="221"/>
      <c r="K209" s="103">
        <v>1</v>
      </c>
      <c r="L209" s="73">
        <f t="shared" ref="L209:M221" si="11">IF(COUNT(O209,Q209,S209,U209,W209)&gt;0,SUM(O209,Q209,S209,U209,W209)/COUNT(O209,Q209,S209,U209,W209),"")</f>
        <v>1</v>
      </c>
      <c r="M209" s="51"/>
      <c r="N209" s="74">
        <v>2</v>
      </c>
      <c r="O209" s="102">
        <v>1</v>
      </c>
      <c r="P209" s="74">
        <v>1</v>
      </c>
      <c r="Q209" s="102"/>
      <c r="R209" s="74">
        <v>1</v>
      </c>
      <c r="S209" s="102"/>
      <c r="T209" s="74">
        <v>1</v>
      </c>
      <c r="U209" s="102"/>
      <c r="V209" s="74">
        <v>1</v>
      </c>
      <c r="W209" s="102"/>
      <c r="X209" s="99"/>
      <c r="Y209" s="59"/>
    </row>
    <row r="210" spans="1:25" s="5" customFormat="1" ht="27.95" customHeight="1">
      <c r="A210" s="125">
        <v>163</v>
      </c>
      <c r="B210" s="125"/>
      <c r="C210" s="126" t="s">
        <v>35</v>
      </c>
      <c r="D210" s="220" t="s">
        <v>258</v>
      </c>
      <c r="E210" s="194" t="s">
        <v>743</v>
      </c>
      <c r="F210" s="194" t="s">
        <v>530</v>
      </c>
      <c r="G210" s="194" t="s">
        <v>349</v>
      </c>
      <c r="H210" s="127" t="s">
        <v>813</v>
      </c>
      <c r="I210" s="170"/>
      <c r="J210" s="220"/>
      <c r="K210" s="103">
        <v>0</v>
      </c>
      <c r="L210" s="73" t="str">
        <f t="shared" si="11"/>
        <v/>
      </c>
      <c r="M210" s="51">
        <f t="shared" si="11"/>
        <v>1</v>
      </c>
      <c r="N210" s="74">
        <v>3</v>
      </c>
      <c r="O210" s="102"/>
      <c r="P210" s="74">
        <v>1</v>
      </c>
      <c r="Q210" s="102"/>
      <c r="R210" s="74">
        <v>1</v>
      </c>
      <c r="S210" s="102"/>
      <c r="T210" s="74">
        <v>1</v>
      </c>
      <c r="U210" s="102"/>
      <c r="V210" s="74">
        <v>1</v>
      </c>
      <c r="W210" s="102"/>
      <c r="X210" s="99"/>
      <c r="Y210" s="59"/>
    </row>
    <row r="211" spans="1:25" s="5" customFormat="1" ht="52.5" customHeight="1">
      <c r="A211" s="1">
        <v>236</v>
      </c>
      <c r="B211" s="1"/>
      <c r="C211" s="95" t="s">
        <v>35</v>
      </c>
      <c r="D211" s="221" t="s">
        <v>361</v>
      </c>
      <c r="E211" s="188" t="s">
        <v>36</v>
      </c>
      <c r="F211" s="188" t="s">
        <v>530</v>
      </c>
      <c r="G211" s="187" t="s">
        <v>410</v>
      </c>
      <c r="H211" s="121" t="s">
        <v>1059</v>
      </c>
      <c r="I211" s="192" t="s">
        <v>420</v>
      </c>
      <c r="J211" s="221"/>
      <c r="K211" s="103">
        <v>0.1</v>
      </c>
      <c r="L211" s="73">
        <f t="shared" si="11"/>
        <v>1</v>
      </c>
      <c r="M211" s="51"/>
      <c r="N211" s="74">
        <v>3</v>
      </c>
      <c r="O211" s="102">
        <v>1</v>
      </c>
      <c r="P211" s="74">
        <v>1</v>
      </c>
      <c r="Q211" s="102"/>
      <c r="R211" s="74"/>
      <c r="S211" s="102"/>
      <c r="T211" s="74"/>
      <c r="U211" s="102"/>
      <c r="V211" s="74"/>
      <c r="W211" s="102"/>
      <c r="X211" s="99"/>
      <c r="Y211" s="59"/>
    </row>
    <row r="212" spans="1:25" s="5" customFormat="1" ht="52.5" customHeight="1">
      <c r="A212" s="64"/>
      <c r="B212" s="138" t="s">
        <v>677</v>
      </c>
      <c r="C212" s="96" t="s">
        <v>35</v>
      </c>
      <c r="D212" s="221" t="s">
        <v>362</v>
      </c>
      <c r="E212" s="188" t="s">
        <v>744</v>
      </c>
      <c r="F212" s="188" t="s">
        <v>530</v>
      </c>
      <c r="G212" s="188" t="s">
        <v>201</v>
      </c>
      <c r="H212" s="188" t="s">
        <v>1062</v>
      </c>
      <c r="I212" s="175" t="s">
        <v>935</v>
      </c>
      <c r="J212" s="221"/>
      <c r="K212" s="103">
        <v>1</v>
      </c>
      <c r="L212" s="73">
        <f t="shared" si="11"/>
        <v>1</v>
      </c>
      <c r="M212" s="51"/>
      <c r="N212" s="74">
        <v>2</v>
      </c>
      <c r="O212" s="102">
        <v>1</v>
      </c>
      <c r="P212" s="74">
        <v>1</v>
      </c>
      <c r="Q212" s="102"/>
      <c r="R212" s="74">
        <v>1</v>
      </c>
      <c r="S212" s="102"/>
      <c r="T212" s="74">
        <v>1</v>
      </c>
      <c r="U212" s="102"/>
      <c r="V212" s="74">
        <v>1</v>
      </c>
      <c r="W212" s="102"/>
      <c r="X212" s="99"/>
      <c r="Y212" s="59"/>
    </row>
    <row r="213" spans="1:25" s="5" customFormat="1" ht="52.5" customHeight="1">
      <c r="A213" s="64"/>
      <c r="B213" s="138" t="s">
        <v>677</v>
      </c>
      <c r="C213" s="96" t="s">
        <v>35</v>
      </c>
      <c r="D213" s="206" t="s">
        <v>363</v>
      </c>
      <c r="E213" s="188" t="s">
        <v>745</v>
      </c>
      <c r="F213" s="188" t="s">
        <v>530</v>
      </c>
      <c r="G213" s="188" t="s">
        <v>201</v>
      </c>
      <c r="H213" s="188" t="s">
        <v>1059</v>
      </c>
      <c r="I213" s="175" t="s">
        <v>936</v>
      </c>
      <c r="J213" s="221"/>
      <c r="K213" s="103">
        <v>1</v>
      </c>
      <c r="L213" s="73">
        <f t="shared" si="11"/>
        <v>1</v>
      </c>
      <c r="M213" s="74">
        <v>3</v>
      </c>
      <c r="N213" s="74">
        <v>3</v>
      </c>
      <c r="O213" s="102">
        <v>1</v>
      </c>
      <c r="P213" s="74">
        <v>1</v>
      </c>
      <c r="Q213" s="102"/>
      <c r="R213" s="74">
        <v>1</v>
      </c>
      <c r="S213" s="102"/>
      <c r="T213" s="74">
        <v>1</v>
      </c>
      <c r="U213" s="102"/>
      <c r="V213" s="74">
        <v>1</v>
      </c>
      <c r="W213" s="102"/>
      <c r="X213" s="99"/>
      <c r="Y213" s="59"/>
    </row>
    <row r="214" spans="1:25" s="5" customFormat="1" ht="39.950000000000003" customHeight="1">
      <c r="A214" s="125"/>
      <c r="B214" s="125"/>
      <c r="C214" s="126" t="s">
        <v>35</v>
      </c>
      <c r="D214" s="220" t="s">
        <v>409</v>
      </c>
      <c r="E214" s="194" t="s">
        <v>746</v>
      </c>
      <c r="F214" s="194" t="s">
        <v>530</v>
      </c>
      <c r="G214" s="194" t="s">
        <v>201</v>
      </c>
      <c r="H214" s="194" t="s">
        <v>813</v>
      </c>
      <c r="I214" s="176"/>
      <c r="J214" s="220"/>
      <c r="K214" s="103">
        <v>0</v>
      </c>
      <c r="L214" s="73" t="str">
        <f t="shared" si="11"/>
        <v/>
      </c>
      <c r="M214" s="74">
        <v>3</v>
      </c>
      <c r="N214" s="74">
        <v>3</v>
      </c>
      <c r="O214" s="102"/>
      <c r="P214" s="74">
        <v>1</v>
      </c>
      <c r="Q214" s="102"/>
      <c r="R214" s="74">
        <v>1</v>
      </c>
      <c r="S214" s="102"/>
      <c r="T214" s="74">
        <v>1</v>
      </c>
      <c r="U214" s="102"/>
      <c r="V214" s="74">
        <v>1</v>
      </c>
      <c r="W214" s="102"/>
      <c r="X214" s="99"/>
      <c r="Y214" s="59"/>
    </row>
    <row r="215" spans="1:25" s="5" customFormat="1" ht="52.5" customHeight="1">
      <c r="A215" s="64"/>
      <c r="B215" s="138" t="s">
        <v>677</v>
      </c>
      <c r="C215" s="96" t="s">
        <v>35</v>
      </c>
      <c r="D215" s="206" t="s">
        <v>421</v>
      </c>
      <c r="E215" s="188" t="s">
        <v>747</v>
      </c>
      <c r="F215" s="188"/>
      <c r="G215" s="188" t="s">
        <v>201</v>
      </c>
      <c r="H215" s="188" t="s">
        <v>1062</v>
      </c>
      <c r="I215" s="175" t="s">
        <v>1009</v>
      </c>
      <c r="J215" s="221"/>
      <c r="K215" s="103">
        <v>1</v>
      </c>
      <c r="L215" s="73">
        <f t="shared" si="11"/>
        <v>1</v>
      </c>
      <c r="M215" s="51"/>
      <c r="N215" s="74">
        <v>2</v>
      </c>
      <c r="O215" s="102">
        <v>1</v>
      </c>
      <c r="P215" s="74"/>
      <c r="Q215" s="102"/>
      <c r="R215" s="74"/>
      <c r="S215" s="102"/>
      <c r="T215" s="74"/>
      <c r="U215" s="102"/>
      <c r="V215" s="74"/>
      <c r="W215" s="102"/>
      <c r="X215" s="99"/>
      <c r="Y215" s="59"/>
    </row>
    <row r="216" spans="1:25" s="5" customFormat="1" ht="52.5" customHeight="1">
      <c r="A216" s="64"/>
      <c r="B216" s="138" t="s">
        <v>677</v>
      </c>
      <c r="C216" s="96" t="s">
        <v>35</v>
      </c>
      <c r="D216" s="206" t="s">
        <v>422</v>
      </c>
      <c r="E216" s="188" t="s">
        <v>748</v>
      </c>
      <c r="F216" s="188"/>
      <c r="G216" s="188" t="s">
        <v>201</v>
      </c>
      <c r="H216" s="188" t="s">
        <v>1059</v>
      </c>
      <c r="I216" s="177" t="s">
        <v>1010</v>
      </c>
      <c r="J216" s="221"/>
      <c r="K216" s="103">
        <v>1</v>
      </c>
      <c r="L216" s="73">
        <f t="shared" si="11"/>
        <v>1</v>
      </c>
      <c r="M216" s="51"/>
      <c r="N216" s="74">
        <v>3</v>
      </c>
      <c r="O216" s="102">
        <v>1</v>
      </c>
      <c r="P216" s="74"/>
      <c r="Q216" s="102"/>
      <c r="R216" s="74"/>
      <c r="S216" s="102"/>
      <c r="T216" s="74"/>
      <c r="U216" s="102"/>
      <c r="V216" s="74"/>
      <c r="W216" s="102"/>
      <c r="X216" s="99"/>
      <c r="Y216" s="59"/>
    </row>
    <row r="217" spans="1:25" s="5" customFormat="1" ht="35.1" customHeight="1">
      <c r="A217" s="125">
        <v>162</v>
      </c>
      <c r="B217" s="125"/>
      <c r="C217" s="126" t="s">
        <v>35</v>
      </c>
      <c r="D217" s="220" t="s">
        <v>259</v>
      </c>
      <c r="E217" s="194" t="s">
        <v>749</v>
      </c>
      <c r="F217" s="194" t="s">
        <v>531</v>
      </c>
      <c r="G217" s="194" t="s">
        <v>349</v>
      </c>
      <c r="H217" s="127" t="s">
        <v>813</v>
      </c>
      <c r="I217" s="176"/>
      <c r="J217" s="220"/>
      <c r="K217" s="103">
        <v>0</v>
      </c>
      <c r="L217" s="73" t="str">
        <f t="shared" si="11"/>
        <v/>
      </c>
      <c r="M217" s="51"/>
      <c r="N217" s="74">
        <v>3</v>
      </c>
      <c r="O217" s="102"/>
      <c r="P217" s="74">
        <v>1</v>
      </c>
      <c r="Q217" s="102"/>
      <c r="R217" s="74">
        <v>1</v>
      </c>
      <c r="S217" s="102"/>
      <c r="T217" s="74">
        <v>1</v>
      </c>
      <c r="U217" s="102"/>
      <c r="V217" s="74">
        <v>1</v>
      </c>
      <c r="W217" s="102"/>
      <c r="X217" s="99"/>
      <c r="Y217" s="59"/>
    </row>
    <row r="218" spans="1:25" s="5" customFormat="1" ht="52.5" customHeight="1">
      <c r="A218" s="64"/>
      <c r="B218" s="138" t="s">
        <v>677</v>
      </c>
      <c r="C218" s="96" t="s">
        <v>35</v>
      </c>
      <c r="D218" s="221" t="s">
        <v>364</v>
      </c>
      <c r="E218" s="188" t="s">
        <v>750</v>
      </c>
      <c r="F218" s="188" t="s">
        <v>531</v>
      </c>
      <c r="G218" s="188" t="s">
        <v>201</v>
      </c>
      <c r="H218" s="190" t="s">
        <v>1062</v>
      </c>
      <c r="I218" s="192" t="s">
        <v>1011</v>
      </c>
      <c r="J218" s="221"/>
      <c r="K218" s="103">
        <v>1</v>
      </c>
      <c r="L218" s="73">
        <f t="shared" si="11"/>
        <v>1</v>
      </c>
      <c r="M218" s="51"/>
      <c r="N218" s="74">
        <v>2</v>
      </c>
      <c r="O218" s="102">
        <v>1</v>
      </c>
      <c r="P218" s="74">
        <v>1</v>
      </c>
      <c r="Q218" s="102"/>
      <c r="R218" s="74">
        <v>1</v>
      </c>
      <c r="S218" s="102"/>
      <c r="T218" s="74">
        <v>1</v>
      </c>
      <c r="U218" s="102"/>
      <c r="V218" s="74">
        <v>1</v>
      </c>
      <c r="W218" s="102"/>
      <c r="X218" s="99"/>
      <c r="Y218" s="59"/>
    </row>
    <row r="219" spans="1:25" s="5" customFormat="1" ht="52.5" customHeight="1">
      <c r="A219" s="64"/>
      <c r="B219" s="138" t="s">
        <v>677</v>
      </c>
      <c r="C219" s="96" t="s">
        <v>35</v>
      </c>
      <c r="D219" s="221" t="s">
        <v>365</v>
      </c>
      <c r="E219" s="188" t="s">
        <v>751</v>
      </c>
      <c r="F219" s="188" t="s">
        <v>531</v>
      </c>
      <c r="G219" s="188" t="s">
        <v>201</v>
      </c>
      <c r="H219" s="190" t="s">
        <v>1062</v>
      </c>
      <c r="I219" s="192" t="s">
        <v>1012</v>
      </c>
      <c r="J219" s="221"/>
      <c r="K219" s="103">
        <v>1</v>
      </c>
      <c r="L219" s="73">
        <f t="shared" si="11"/>
        <v>1</v>
      </c>
      <c r="M219" s="51"/>
      <c r="N219" s="74">
        <v>2</v>
      </c>
      <c r="O219" s="102">
        <v>1</v>
      </c>
      <c r="P219" s="74">
        <v>1</v>
      </c>
      <c r="Q219" s="102"/>
      <c r="R219" s="74">
        <v>1</v>
      </c>
      <c r="S219" s="102"/>
      <c r="T219" s="74">
        <v>1</v>
      </c>
      <c r="U219" s="102"/>
      <c r="V219" s="74">
        <v>1</v>
      </c>
      <c r="W219" s="102"/>
      <c r="X219" s="99"/>
      <c r="Y219" s="59"/>
    </row>
    <row r="220" spans="1:25" s="5" customFormat="1" ht="52.5" customHeight="1">
      <c r="A220" s="64"/>
      <c r="B220" s="138" t="s">
        <v>677</v>
      </c>
      <c r="C220" s="96" t="s">
        <v>35</v>
      </c>
      <c r="D220" s="206" t="s">
        <v>411</v>
      </c>
      <c r="E220" s="188" t="s">
        <v>412</v>
      </c>
      <c r="F220" s="188" t="s">
        <v>531</v>
      </c>
      <c r="G220" s="188" t="s">
        <v>201</v>
      </c>
      <c r="H220" s="190" t="s">
        <v>1059</v>
      </c>
      <c r="I220" s="192" t="s">
        <v>1013</v>
      </c>
      <c r="J220" s="221"/>
      <c r="K220" s="103">
        <v>1</v>
      </c>
      <c r="L220" s="73">
        <f t="shared" si="11"/>
        <v>1</v>
      </c>
      <c r="M220" s="51"/>
      <c r="N220" s="74">
        <v>3</v>
      </c>
      <c r="O220" s="102">
        <v>1</v>
      </c>
      <c r="P220" s="74"/>
      <c r="Q220" s="102"/>
      <c r="R220" s="74"/>
      <c r="S220" s="102"/>
      <c r="T220" s="74"/>
      <c r="U220" s="102"/>
      <c r="V220" s="74"/>
      <c r="W220" s="102"/>
      <c r="X220" s="99"/>
      <c r="Y220" s="59"/>
    </row>
    <row r="221" spans="1:25" s="5" customFormat="1" ht="52.5" customHeight="1">
      <c r="A221" s="64">
        <v>161</v>
      </c>
      <c r="B221" s="138" t="s">
        <v>677</v>
      </c>
      <c r="C221" s="96" t="s">
        <v>35</v>
      </c>
      <c r="D221" s="221" t="s">
        <v>260</v>
      </c>
      <c r="E221" s="188" t="s">
        <v>752</v>
      </c>
      <c r="F221" s="188" t="s">
        <v>532</v>
      </c>
      <c r="G221" s="188" t="s">
        <v>349</v>
      </c>
      <c r="H221" s="190" t="s">
        <v>1062</v>
      </c>
      <c r="I221" s="192" t="s">
        <v>1014</v>
      </c>
      <c r="J221" s="221"/>
      <c r="K221" s="103">
        <v>1</v>
      </c>
      <c r="L221" s="73">
        <f t="shared" si="11"/>
        <v>1</v>
      </c>
      <c r="M221" s="51"/>
      <c r="N221" s="74">
        <v>2</v>
      </c>
      <c r="O221" s="102">
        <v>1</v>
      </c>
      <c r="P221" s="74">
        <v>1</v>
      </c>
      <c r="Q221" s="102"/>
      <c r="R221" s="74">
        <v>1</v>
      </c>
      <c r="S221" s="102"/>
      <c r="T221" s="74">
        <v>1</v>
      </c>
      <c r="U221" s="102"/>
      <c r="V221" s="74">
        <v>1</v>
      </c>
      <c r="W221" s="102"/>
      <c r="X221" s="99"/>
      <c r="Y221" s="59"/>
    </row>
    <row r="222" spans="1:25" s="2" customFormat="1" ht="21" customHeight="1">
      <c r="A222" s="34"/>
      <c r="B222" s="34"/>
      <c r="C222" s="34" t="s">
        <v>113</v>
      </c>
      <c r="D222" s="180"/>
      <c r="E222" s="81"/>
      <c r="F222" s="81"/>
      <c r="G222" s="180"/>
      <c r="H222" s="180"/>
      <c r="I222" s="180"/>
      <c r="J222" s="180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57"/>
      <c r="Y222" s="54"/>
    </row>
    <row r="223" spans="1:25" s="5" customFormat="1" ht="52.5" customHeight="1">
      <c r="A223" s="64">
        <v>42</v>
      </c>
      <c r="B223" s="132"/>
      <c r="C223" s="31" t="s">
        <v>35</v>
      </c>
      <c r="D223" s="212" t="s">
        <v>114</v>
      </c>
      <c r="E223" s="190" t="s">
        <v>36</v>
      </c>
      <c r="F223" s="189" t="s">
        <v>533</v>
      </c>
      <c r="G223" s="210" t="s">
        <v>162</v>
      </c>
      <c r="H223" s="190" t="s">
        <v>1059</v>
      </c>
      <c r="I223" s="184" t="s">
        <v>875</v>
      </c>
      <c r="J223" s="210"/>
      <c r="K223" s="103">
        <v>0.1</v>
      </c>
      <c r="L223" s="73">
        <f>IF(COUNT(O223,Q223,S223,U223,W223)&gt;0,SUM(O223,Q223,S223,U223,W223)/COUNT(O223,Q223,S223,U223,W223),"")</f>
        <v>1</v>
      </c>
      <c r="M223" s="51"/>
      <c r="N223" s="74">
        <v>3</v>
      </c>
      <c r="O223" s="102">
        <v>1</v>
      </c>
      <c r="P223" s="74">
        <v>1</v>
      </c>
      <c r="Q223" s="102"/>
      <c r="R223" s="74">
        <v>1</v>
      </c>
      <c r="S223" s="102"/>
      <c r="T223" s="74">
        <v>1</v>
      </c>
      <c r="U223" s="102"/>
      <c r="V223" s="74">
        <v>1</v>
      </c>
      <c r="W223" s="102"/>
      <c r="X223" s="99"/>
      <c r="Y223" s="59"/>
    </row>
    <row r="224" spans="1:25" s="5" customFormat="1" ht="52.5" customHeight="1">
      <c r="A224" s="64">
        <v>43</v>
      </c>
      <c r="B224" s="138"/>
      <c r="C224" s="31" t="s">
        <v>35</v>
      </c>
      <c r="D224" s="212" t="s">
        <v>115</v>
      </c>
      <c r="E224" s="190" t="s">
        <v>116</v>
      </c>
      <c r="F224" s="189" t="s">
        <v>534</v>
      </c>
      <c r="G224" s="210" t="s">
        <v>162</v>
      </c>
      <c r="H224" s="190" t="s">
        <v>1059</v>
      </c>
      <c r="I224" s="210" t="s">
        <v>1015</v>
      </c>
      <c r="J224" s="210"/>
      <c r="K224" s="103">
        <v>1</v>
      </c>
      <c r="L224" s="73">
        <f>IF(COUNT(O224,Q224,S224,U224,W224)&gt;0,SUM(O224,Q224,S224,U224,W224)/COUNT(O224,Q224,S224,U224,W224),"")</f>
        <v>1</v>
      </c>
      <c r="M224" s="51"/>
      <c r="N224" s="74">
        <v>3</v>
      </c>
      <c r="O224" s="102">
        <v>1</v>
      </c>
      <c r="P224" s="74">
        <v>1</v>
      </c>
      <c r="Q224" s="102"/>
      <c r="R224" s="74">
        <v>1</v>
      </c>
      <c r="S224" s="102"/>
      <c r="T224" s="74">
        <v>1</v>
      </c>
      <c r="U224" s="102"/>
      <c r="V224" s="74">
        <v>1</v>
      </c>
      <c r="W224" s="102"/>
      <c r="X224" s="99"/>
      <c r="Y224" s="59"/>
    </row>
    <row r="225" spans="1:25" s="2" customFormat="1" ht="21" customHeight="1">
      <c r="A225" s="34"/>
      <c r="B225" s="34"/>
      <c r="C225" s="34" t="s">
        <v>117</v>
      </c>
      <c r="D225" s="180"/>
      <c r="E225" s="81"/>
      <c r="F225" s="81"/>
      <c r="G225" s="180"/>
      <c r="H225" s="180"/>
      <c r="I225" s="180"/>
      <c r="J225" s="180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57"/>
      <c r="Y225" s="54"/>
    </row>
    <row r="226" spans="1:25" s="3" customFormat="1" ht="52.5" customHeight="1">
      <c r="A226" s="64">
        <v>44</v>
      </c>
      <c r="B226" s="64"/>
      <c r="C226" s="84" t="s">
        <v>35</v>
      </c>
      <c r="D226" s="223" t="s">
        <v>118</v>
      </c>
      <c r="E226" s="224" t="s">
        <v>175</v>
      </c>
      <c r="F226" s="189" t="s">
        <v>535</v>
      </c>
      <c r="G226" s="189" t="s">
        <v>108</v>
      </c>
      <c r="H226" s="190" t="s">
        <v>1063</v>
      </c>
      <c r="I226" s="189" t="s">
        <v>1016</v>
      </c>
      <c r="J226" s="189"/>
      <c r="K226" s="103">
        <v>0.1</v>
      </c>
      <c r="L226" s="73">
        <f>IF(COUNT(O226,Q226,S226,U226,W226)&gt;0,SUM(O226,Q226,S226,U226,W226)/COUNT(O226,Q226,S226,U226,W226),"")</f>
        <v>1</v>
      </c>
      <c r="M226" s="51"/>
      <c r="N226" s="74">
        <v>4</v>
      </c>
      <c r="O226" s="102">
        <v>1</v>
      </c>
      <c r="P226" s="74">
        <v>1</v>
      </c>
      <c r="Q226" s="102"/>
      <c r="R226" s="74">
        <v>1</v>
      </c>
      <c r="S226" s="102"/>
      <c r="T226" s="74">
        <v>1</v>
      </c>
      <c r="U226" s="102"/>
      <c r="V226" s="74">
        <v>1</v>
      </c>
      <c r="W226" s="102"/>
      <c r="X226" s="99"/>
      <c r="Y226" s="59"/>
    </row>
    <row r="227" spans="1:25" s="3" customFormat="1" ht="80.45" customHeight="1">
      <c r="A227" s="64">
        <v>45</v>
      </c>
      <c r="B227" s="138" t="s">
        <v>677</v>
      </c>
      <c r="C227" s="84" t="s">
        <v>35</v>
      </c>
      <c r="D227" s="223" t="s">
        <v>119</v>
      </c>
      <c r="E227" s="224" t="s">
        <v>174</v>
      </c>
      <c r="F227" s="189" t="s">
        <v>666</v>
      </c>
      <c r="G227" s="189" t="s">
        <v>177</v>
      </c>
      <c r="H227" s="190" t="s">
        <v>1061</v>
      </c>
      <c r="I227" s="186" t="s">
        <v>1053</v>
      </c>
      <c r="J227" s="157" t="s">
        <v>763</v>
      </c>
      <c r="K227" s="103">
        <v>1</v>
      </c>
      <c r="L227" s="73">
        <f>IF(COUNT(O227,Q227,S227,U227,W227)&gt;0,SUM(O227,Q227,S227,U227,W227)/COUNT(O227,Q227,S227,U227,W227),"")</f>
        <v>1</v>
      </c>
      <c r="M227" s="51"/>
      <c r="N227" s="74">
        <v>1</v>
      </c>
      <c r="O227" s="166">
        <v>1</v>
      </c>
      <c r="P227" s="74">
        <v>1</v>
      </c>
      <c r="Q227" s="166"/>
      <c r="R227" s="74">
        <v>1</v>
      </c>
      <c r="S227" s="166"/>
      <c r="T227" s="74">
        <v>1</v>
      </c>
      <c r="U227" s="166"/>
      <c r="V227" s="74">
        <v>1</v>
      </c>
      <c r="W227" s="166"/>
      <c r="X227" s="99"/>
      <c r="Y227" s="59"/>
    </row>
    <row r="228" spans="1:25" s="3" customFormat="1" ht="80.45" customHeight="1">
      <c r="A228" s="64"/>
      <c r="B228" s="138"/>
      <c r="C228" s="84" t="s">
        <v>35</v>
      </c>
      <c r="D228" s="223" t="s">
        <v>774</v>
      </c>
      <c r="E228" s="224" t="s">
        <v>775</v>
      </c>
      <c r="F228" s="189" t="s">
        <v>776</v>
      </c>
      <c r="G228" s="189" t="s">
        <v>181</v>
      </c>
      <c r="H228" s="190" t="s">
        <v>1061</v>
      </c>
      <c r="I228" s="186" t="s">
        <v>777</v>
      </c>
      <c r="J228" s="157"/>
      <c r="K228" s="103">
        <v>1</v>
      </c>
      <c r="L228" s="73">
        <f>IF(COUNT(O228,Q228,S228,U228,W228)&gt;0,SUM(O228,Q228,S228,U228,W228)/COUNT(O228,Q228,S228,U228,W228),"")</f>
        <v>1</v>
      </c>
      <c r="M228" s="51"/>
      <c r="N228" s="74">
        <v>1</v>
      </c>
      <c r="O228" s="102">
        <v>1</v>
      </c>
      <c r="P228" s="74">
        <v>1</v>
      </c>
      <c r="Q228" s="102"/>
      <c r="R228" s="74">
        <v>1</v>
      </c>
      <c r="S228" s="102"/>
      <c r="T228" s="74">
        <v>1</v>
      </c>
      <c r="U228" s="102"/>
      <c r="V228" s="74">
        <v>1</v>
      </c>
      <c r="W228" s="102"/>
      <c r="X228" s="99"/>
      <c r="Y228" s="59"/>
    </row>
    <row r="229" spans="1:25" s="2" customFormat="1" ht="21" customHeight="1">
      <c r="A229" s="28"/>
      <c r="B229" s="34"/>
      <c r="C229" s="28" t="s">
        <v>178</v>
      </c>
      <c r="D229" s="180"/>
      <c r="E229" s="81"/>
      <c r="F229" s="81"/>
      <c r="G229" s="180"/>
      <c r="H229" s="180"/>
      <c r="I229" s="180"/>
      <c r="J229" s="180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57"/>
      <c r="Y229" s="54"/>
    </row>
    <row r="230" spans="1:25" s="3" customFormat="1" ht="52.5" customHeight="1">
      <c r="A230" s="72"/>
      <c r="B230" s="72"/>
      <c r="C230" s="85" t="s">
        <v>35</v>
      </c>
      <c r="D230" s="209" t="s">
        <v>590</v>
      </c>
      <c r="E230" s="193" t="s">
        <v>179</v>
      </c>
      <c r="F230" s="189" t="s">
        <v>603</v>
      </c>
      <c r="G230" s="189" t="s">
        <v>108</v>
      </c>
      <c r="H230" s="121" t="s">
        <v>1063</v>
      </c>
      <c r="I230" s="186" t="s">
        <v>816</v>
      </c>
      <c r="J230" s="185"/>
      <c r="K230" s="103">
        <v>0.1</v>
      </c>
      <c r="L230" s="73">
        <f>IF(COUNT(O230,Q230,S230,U230,W230)&gt;0,SUM(O230,Q230,S230,U230,W230)/COUNT(O230,Q230,S230,U230,W230),"")</f>
        <v>1</v>
      </c>
      <c r="M230" s="51"/>
      <c r="N230" s="74">
        <v>4</v>
      </c>
      <c r="O230" s="102">
        <v>1</v>
      </c>
      <c r="P230" s="74">
        <v>1</v>
      </c>
      <c r="Q230" s="102"/>
      <c r="R230" s="74">
        <v>1</v>
      </c>
      <c r="S230" s="102"/>
      <c r="T230" s="74">
        <v>1</v>
      </c>
      <c r="U230" s="102"/>
      <c r="V230" s="74">
        <v>1</v>
      </c>
      <c r="W230" s="102"/>
      <c r="X230" s="99"/>
      <c r="Y230" s="59"/>
    </row>
    <row r="231" spans="1:25" s="3" customFormat="1" ht="52.5" customHeight="1" outlineLevel="1">
      <c r="A231" s="72"/>
      <c r="B231" s="72"/>
      <c r="C231" s="97" t="s">
        <v>35</v>
      </c>
      <c r="D231" s="209" t="s">
        <v>615</v>
      </c>
      <c r="E231" s="193" t="s">
        <v>616</v>
      </c>
      <c r="F231" s="189" t="s">
        <v>604</v>
      </c>
      <c r="G231" s="189"/>
      <c r="H231" s="121" t="s">
        <v>1063</v>
      </c>
      <c r="I231" s="185" t="s">
        <v>674</v>
      </c>
      <c r="J231" s="185"/>
      <c r="K231" s="103"/>
      <c r="L231" s="73">
        <f t="shared" ref="L231:L243" si="12">IF(COUNT(O231,Q231,S231,U231,W231)&gt;0,SUM(O231,Q231,S231,U231,W231)/COUNT(O231,Q231,S231,U231,W231),"")</f>
        <v>1</v>
      </c>
      <c r="M231" s="51"/>
      <c r="N231" s="74">
        <v>4</v>
      </c>
      <c r="O231" s="161">
        <v>1</v>
      </c>
      <c r="P231" s="74"/>
      <c r="Q231" s="114"/>
      <c r="R231" s="74"/>
      <c r="S231" s="114"/>
      <c r="T231" s="74"/>
      <c r="U231" s="114"/>
      <c r="V231" s="74"/>
      <c r="W231" s="114"/>
      <c r="X231" s="99"/>
      <c r="Y231" s="59"/>
    </row>
    <row r="232" spans="1:25" s="3" customFormat="1" ht="52.5" customHeight="1" outlineLevel="1">
      <c r="A232" s="72"/>
      <c r="B232" s="138"/>
      <c r="C232" s="97" t="s">
        <v>35</v>
      </c>
      <c r="D232" s="209" t="s">
        <v>617</v>
      </c>
      <c r="E232" s="193" t="s">
        <v>618</v>
      </c>
      <c r="F232" s="189"/>
      <c r="G232" s="189"/>
      <c r="H232" s="121" t="s">
        <v>1063</v>
      </c>
      <c r="I232" s="185" t="s">
        <v>824</v>
      </c>
      <c r="J232" s="185"/>
      <c r="K232" s="103"/>
      <c r="L232" s="73">
        <f t="shared" si="12"/>
        <v>1</v>
      </c>
      <c r="M232" s="51"/>
      <c r="N232" s="74">
        <v>4</v>
      </c>
      <c r="O232" s="161">
        <v>1</v>
      </c>
      <c r="P232" s="74"/>
      <c r="Q232" s="114"/>
      <c r="R232" s="74"/>
      <c r="S232" s="114"/>
      <c r="T232" s="74"/>
      <c r="U232" s="114"/>
      <c r="V232" s="74"/>
      <c r="W232" s="114"/>
      <c r="X232" s="99"/>
      <c r="Y232" s="59"/>
    </row>
    <row r="233" spans="1:25" s="3" customFormat="1" ht="52.5" customHeight="1" outlineLevel="1">
      <c r="A233" s="72"/>
      <c r="B233" s="138"/>
      <c r="C233" s="97" t="s">
        <v>35</v>
      </c>
      <c r="D233" s="209" t="s">
        <v>619</v>
      </c>
      <c r="E233" s="193" t="s">
        <v>591</v>
      </c>
      <c r="F233" s="189" t="s">
        <v>604</v>
      </c>
      <c r="G233" s="189" t="s">
        <v>108</v>
      </c>
      <c r="H233" s="121" t="s">
        <v>1063</v>
      </c>
      <c r="I233" s="185" t="s">
        <v>908</v>
      </c>
      <c r="J233" s="185"/>
      <c r="K233" s="103"/>
      <c r="L233" s="73">
        <f t="shared" si="12"/>
        <v>1</v>
      </c>
      <c r="M233" s="51"/>
      <c r="N233" s="74">
        <v>4</v>
      </c>
      <c r="O233" s="161">
        <v>1</v>
      </c>
      <c r="P233" s="74"/>
      <c r="Q233" s="113"/>
      <c r="R233" s="74"/>
      <c r="S233" s="113"/>
      <c r="T233" s="74"/>
      <c r="U233" s="113"/>
      <c r="V233" s="74"/>
      <c r="W233" s="113"/>
      <c r="X233" s="99"/>
      <c r="Y233" s="59"/>
    </row>
    <row r="234" spans="1:25" s="3" customFormat="1" ht="52.5" customHeight="1" outlineLevel="1">
      <c r="A234" s="72"/>
      <c r="B234" s="138"/>
      <c r="C234" s="97" t="s">
        <v>35</v>
      </c>
      <c r="D234" s="209" t="s">
        <v>620</v>
      </c>
      <c r="E234" s="193" t="s">
        <v>592</v>
      </c>
      <c r="F234" s="189" t="s">
        <v>605</v>
      </c>
      <c r="G234" s="189" t="s">
        <v>108</v>
      </c>
      <c r="H234" s="121" t="s">
        <v>1063</v>
      </c>
      <c r="I234" s="185" t="s">
        <v>909</v>
      </c>
      <c r="J234" s="185"/>
      <c r="K234" s="103"/>
      <c r="L234" s="73">
        <f t="shared" si="12"/>
        <v>1</v>
      </c>
      <c r="M234" s="51"/>
      <c r="N234" s="74">
        <v>4</v>
      </c>
      <c r="O234" s="161">
        <v>1</v>
      </c>
      <c r="P234" s="74"/>
      <c r="Q234" s="113"/>
      <c r="R234" s="74"/>
      <c r="S234" s="113"/>
      <c r="T234" s="74"/>
      <c r="U234" s="113"/>
      <c r="V234" s="74"/>
      <c r="W234" s="113"/>
      <c r="X234" s="99"/>
      <c r="Y234" s="59"/>
    </row>
    <row r="235" spans="1:25" s="3" customFormat="1" ht="52.5" customHeight="1" outlineLevel="1">
      <c r="A235" s="72"/>
      <c r="B235" s="138"/>
      <c r="C235" s="97" t="s">
        <v>35</v>
      </c>
      <c r="D235" s="209" t="s">
        <v>621</v>
      </c>
      <c r="E235" s="193" t="s">
        <v>593</v>
      </c>
      <c r="F235" s="189" t="s">
        <v>606</v>
      </c>
      <c r="G235" s="189" t="s">
        <v>108</v>
      </c>
      <c r="H235" s="121" t="s">
        <v>1063</v>
      </c>
      <c r="I235" s="185" t="s">
        <v>908</v>
      </c>
      <c r="J235" s="185"/>
      <c r="K235" s="103"/>
      <c r="L235" s="73">
        <f t="shared" si="12"/>
        <v>1</v>
      </c>
      <c r="M235" s="51"/>
      <c r="N235" s="74">
        <v>4</v>
      </c>
      <c r="O235" s="161">
        <v>1</v>
      </c>
      <c r="P235" s="74"/>
      <c r="Q235" s="113"/>
      <c r="R235" s="74"/>
      <c r="S235" s="113"/>
      <c r="T235" s="74"/>
      <c r="U235" s="113"/>
      <c r="V235" s="74"/>
      <c r="W235" s="113"/>
      <c r="X235" s="99"/>
      <c r="Y235" s="59"/>
    </row>
    <row r="236" spans="1:25" s="3" customFormat="1" ht="52.5" customHeight="1" outlineLevel="1">
      <c r="A236" s="72"/>
      <c r="B236" s="72"/>
      <c r="C236" s="97" t="s">
        <v>35</v>
      </c>
      <c r="D236" s="209" t="s">
        <v>594</v>
      </c>
      <c r="E236" s="193" t="s">
        <v>595</v>
      </c>
      <c r="F236" s="189" t="s">
        <v>607</v>
      </c>
      <c r="G236" s="189" t="s">
        <v>108</v>
      </c>
      <c r="H236" s="121" t="s">
        <v>1063</v>
      </c>
      <c r="I236" s="185" t="s">
        <v>826</v>
      </c>
      <c r="J236" s="185"/>
      <c r="K236" s="103"/>
      <c r="L236" s="73">
        <f t="shared" si="12"/>
        <v>1</v>
      </c>
      <c r="M236" s="51"/>
      <c r="N236" s="74">
        <v>4</v>
      </c>
      <c r="O236" s="161">
        <v>1</v>
      </c>
      <c r="P236" s="74"/>
      <c r="Q236" s="113"/>
      <c r="R236" s="74"/>
      <c r="S236" s="113"/>
      <c r="T236" s="74"/>
      <c r="U236" s="113"/>
      <c r="V236" s="74"/>
      <c r="W236" s="113"/>
      <c r="X236" s="99"/>
      <c r="Y236" s="59"/>
    </row>
    <row r="237" spans="1:25" s="3" customFormat="1" ht="52.5" customHeight="1" outlineLevel="1">
      <c r="A237" s="72"/>
      <c r="B237" s="72"/>
      <c r="C237" s="97" t="s">
        <v>35</v>
      </c>
      <c r="D237" s="209" t="s">
        <v>597</v>
      </c>
      <c r="E237" s="193" t="s">
        <v>598</v>
      </c>
      <c r="F237" s="189" t="s">
        <v>608</v>
      </c>
      <c r="G237" s="189" t="s">
        <v>108</v>
      </c>
      <c r="H237" s="121" t="s">
        <v>1063</v>
      </c>
      <c r="I237" s="185" t="s">
        <v>663</v>
      </c>
      <c r="J237" s="185"/>
      <c r="K237" s="103"/>
      <c r="L237" s="73">
        <f t="shared" si="12"/>
        <v>1</v>
      </c>
      <c r="M237" s="51"/>
      <c r="N237" s="74">
        <v>4</v>
      </c>
      <c r="O237" s="161">
        <v>1</v>
      </c>
      <c r="P237" s="74"/>
      <c r="Q237" s="113"/>
      <c r="R237" s="74"/>
      <c r="S237" s="113"/>
      <c r="T237" s="74"/>
      <c r="U237" s="113"/>
      <c r="V237" s="74"/>
      <c r="W237" s="113"/>
      <c r="X237" s="99"/>
      <c r="Y237" s="59"/>
    </row>
    <row r="238" spans="1:25" s="3" customFormat="1" ht="52.5" customHeight="1" outlineLevel="1">
      <c r="A238" s="72"/>
      <c r="B238" s="72"/>
      <c r="C238" s="97" t="s">
        <v>35</v>
      </c>
      <c r="D238" s="209" t="s">
        <v>599</v>
      </c>
      <c r="E238" s="193" t="s">
        <v>910</v>
      </c>
      <c r="F238" s="189" t="s">
        <v>609</v>
      </c>
      <c r="G238" s="189" t="s">
        <v>108</v>
      </c>
      <c r="H238" s="121" t="s">
        <v>1063</v>
      </c>
      <c r="I238" s="185" t="s">
        <v>818</v>
      </c>
      <c r="J238" s="185"/>
      <c r="K238" s="103"/>
      <c r="L238" s="73">
        <f t="shared" si="12"/>
        <v>1</v>
      </c>
      <c r="M238" s="51"/>
      <c r="N238" s="74">
        <v>4</v>
      </c>
      <c r="O238" s="161">
        <v>1</v>
      </c>
      <c r="P238" s="74"/>
      <c r="Q238" s="113"/>
      <c r="R238" s="74"/>
      <c r="S238" s="113"/>
      <c r="T238" s="74"/>
      <c r="U238" s="113"/>
      <c r="V238" s="74"/>
      <c r="W238" s="113"/>
      <c r="X238" s="99"/>
      <c r="Y238" s="59"/>
    </row>
    <row r="239" spans="1:25" s="3" customFormat="1" ht="52.5" customHeight="1" outlineLevel="1">
      <c r="A239" s="72"/>
      <c r="B239" s="72"/>
      <c r="C239" s="97" t="s">
        <v>35</v>
      </c>
      <c r="D239" s="209" t="s">
        <v>600</v>
      </c>
      <c r="E239" s="193" t="s">
        <v>911</v>
      </c>
      <c r="F239" s="189" t="s">
        <v>610</v>
      </c>
      <c r="G239" s="189" t="s">
        <v>108</v>
      </c>
      <c r="H239" s="121" t="s">
        <v>1063</v>
      </c>
      <c r="I239" s="185" t="s">
        <v>663</v>
      </c>
      <c r="J239" s="185"/>
      <c r="K239" s="103"/>
      <c r="L239" s="73">
        <f t="shared" si="12"/>
        <v>1</v>
      </c>
      <c r="M239" s="51"/>
      <c r="N239" s="74">
        <v>4</v>
      </c>
      <c r="O239" s="161">
        <v>1</v>
      </c>
      <c r="P239" s="74">
        <v>1</v>
      </c>
      <c r="Q239" s="113"/>
      <c r="R239" s="74">
        <v>1</v>
      </c>
      <c r="S239" s="113"/>
      <c r="T239" s="74">
        <v>1</v>
      </c>
      <c r="U239" s="113"/>
      <c r="V239" s="74">
        <v>1</v>
      </c>
      <c r="W239" s="113"/>
      <c r="X239" s="99"/>
      <c r="Y239" s="59"/>
    </row>
    <row r="240" spans="1:25" s="3" customFormat="1" ht="52.5" customHeight="1" outlineLevel="1">
      <c r="A240" s="72"/>
      <c r="B240" s="72"/>
      <c r="C240" s="97" t="s">
        <v>35</v>
      </c>
      <c r="D240" s="209" t="s">
        <v>601</v>
      </c>
      <c r="E240" s="193" t="s">
        <v>912</v>
      </c>
      <c r="F240" s="189" t="s">
        <v>611</v>
      </c>
      <c r="G240" s="189" t="s">
        <v>108</v>
      </c>
      <c r="H240" s="121" t="s">
        <v>1063</v>
      </c>
      <c r="I240" s="185" t="s">
        <v>663</v>
      </c>
      <c r="J240" s="185"/>
      <c r="K240" s="103"/>
      <c r="L240" s="73">
        <f t="shared" si="12"/>
        <v>1</v>
      </c>
      <c r="M240" s="51"/>
      <c r="N240" s="74">
        <v>4</v>
      </c>
      <c r="O240" s="161">
        <v>1</v>
      </c>
      <c r="P240" s="74"/>
      <c r="Q240" s="113"/>
      <c r="R240" s="74"/>
      <c r="S240" s="113"/>
      <c r="T240" s="74"/>
      <c r="U240" s="113"/>
      <c r="V240" s="74"/>
      <c r="W240" s="113"/>
      <c r="X240" s="99"/>
      <c r="Y240" s="59"/>
    </row>
    <row r="241" spans="1:25" s="3" customFormat="1" ht="52.5" customHeight="1" outlineLevel="1">
      <c r="A241" s="72"/>
      <c r="B241" s="138"/>
      <c r="C241" s="97" t="s">
        <v>35</v>
      </c>
      <c r="D241" s="209" t="s">
        <v>613</v>
      </c>
      <c r="E241" s="193" t="s">
        <v>602</v>
      </c>
      <c r="F241" s="189" t="s">
        <v>612</v>
      </c>
      <c r="G241" s="189" t="s">
        <v>108</v>
      </c>
      <c r="H241" s="121" t="s">
        <v>1063</v>
      </c>
      <c r="I241" s="185" t="s">
        <v>817</v>
      </c>
      <c r="J241" s="185" t="s">
        <v>704</v>
      </c>
      <c r="K241" s="103"/>
      <c r="L241" s="73">
        <f t="shared" si="12"/>
        <v>1</v>
      </c>
      <c r="M241" s="51"/>
      <c r="N241" s="74">
        <v>4</v>
      </c>
      <c r="O241" s="161">
        <v>1</v>
      </c>
      <c r="P241" s="74"/>
      <c r="Q241" s="113"/>
      <c r="R241" s="74"/>
      <c r="S241" s="113"/>
      <c r="T241" s="74"/>
      <c r="U241" s="113"/>
      <c r="V241" s="74"/>
      <c r="W241" s="113"/>
      <c r="X241" s="99"/>
      <c r="Y241" s="59"/>
    </row>
    <row r="242" spans="1:25" s="3" customFormat="1" ht="52.5" customHeight="1" outlineLevel="1">
      <c r="A242" s="72"/>
      <c r="B242" s="138"/>
      <c r="C242" s="97" t="s">
        <v>35</v>
      </c>
      <c r="D242" s="209" t="s">
        <v>614</v>
      </c>
      <c r="E242" s="193" t="s">
        <v>646</v>
      </c>
      <c r="F242" s="189" t="s">
        <v>647</v>
      </c>
      <c r="G242" s="189" t="s">
        <v>108</v>
      </c>
      <c r="H242" s="121" t="s">
        <v>1063</v>
      </c>
      <c r="I242" s="185" t="s">
        <v>663</v>
      </c>
      <c r="J242" s="185"/>
      <c r="K242" s="103"/>
      <c r="L242" s="73">
        <f t="shared" si="12"/>
        <v>1</v>
      </c>
      <c r="M242" s="51"/>
      <c r="N242" s="74">
        <v>4</v>
      </c>
      <c r="O242" s="161">
        <v>1</v>
      </c>
      <c r="P242" s="74"/>
      <c r="Q242" s="113"/>
      <c r="R242" s="74"/>
      <c r="S242" s="113"/>
      <c r="T242" s="74"/>
      <c r="U242" s="113"/>
      <c r="V242" s="74"/>
      <c r="W242" s="113"/>
      <c r="X242" s="99"/>
      <c r="Y242" s="59"/>
    </row>
    <row r="243" spans="1:25" s="3" customFormat="1" ht="52.5" customHeight="1" outlineLevel="1">
      <c r="A243" s="72"/>
      <c r="B243" s="138"/>
      <c r="C243" s="97" t="s">
        <v>35</v>
      </c>
      <c r="D243" s="209" t="s">
        <v>645</v>
      </c>
      <c r="E243" s="193" t="s">
        <v>644</v>
      </c>
      <c r="F243" s="189" t="s">
        <v>648</v>
      </c>
      <c r="G243" s="189" t="s">
        <v>108</v>
      </c>
      <c r="H243" s="121" t="s">
        <v>1063</v>
      </c>
      <c r="I243" s="185" t="s">
        <v>817</v>
      </c>
      <c r="J243" s="185"/>
      <c r="K243" s="103"/>
      <c r="L243" s="73">
        <f t="shared" si="12"/>
        <v>1</v>
      </c>
      <c r="M243" s="51"/>
      <c r="N243" s="74">
        <v>4</v>
      </c>
      <c r="O243" s="161">
        <v>1</v>
      </c>
      <c r="P243" s="74"/>
      <c r="Q243" s="115"/>
      <c r="R243" s="74"/>
      <c r="S243" s="115"/>
      <c r="T243" s="74"/>
      <c r="U243" s="115"/>
      <c r="V243" s="74"/>
      <c r="W243" s="115"/>
      <c r="X243" s="99"/>
      <c r="Y243" s="59"/>
    </row>
    <row r="244" spans="1:25" s="3" customFormat="1" ht="84.75" customHeight="1">
      <c r="A244" s="72">
        <v>48</v>
      </c>
      <c r="B244" s="181" t="s">
        <v>677</v>
      </c>
      <c r="C244" s="182" t="s">
        <v>176</v>
      </c>
      <c r="D244" s="178" t="s">
        <v>639</v>
      </c>
      <c r="E244" s="199" t="s">
        <v>825</v>
      </c>
      <c r="F244" s="189" t="s">
        <v>808</v>
      </c>
      <c r="G244" s="189" t="s">
        <v>108</v>
      </c>
      <c r="H244" s="121" t="s">
        <v>1060</v>
      </c>
      <c r="I244" s="186" t="s">
        <v>1017</v>
      </c>
      <c r="J244" s="225"/>
      <c r="K244" s="103">
        <v>1</v>
      </c>
      <c r="L244" s="73">
        <f>IF(COUNT(O244,Q244,S244,U244,W244)&gt;0,SUM(O244,Q244,S244,U244,W244)/COUNT(O244,Q244,S244,U244,W244),"")</f>
        <v>1</v>
      </c>
      <c r="M244" s="51"/>
      <c r="N244" s="74">
        <v>6</v>
      </c>
      <c r="O244" s="113">
        <v>1</v>
      </c>
      <c r="P244" s="74">
        <v>1</v>
      </c>
      <c r="Q244" s="113"/>
      <c r="R244" s="74">
        <v>1</v>
      </c>
      <c r="S244" s="113"/>
      <c r="T244" s="74">
        <v>1</v>
      </c>
      <c r="U244" s="113"/>
      <c r="V244" s="74">
        <v>1</v>
      </c>
      <c r="W244" s="113"/>
      <c r="X244" s="99"/>
      <c r="Y244" s="59"/>
    </row>
    <row r="245" spans="1:25" s="3" customFormat="1" ht="52.5" customHeight="1">
      <c r="A245" s="93"/>
      <c r="B245" s="181" t="s">
        <v>677</v>
      </c>
      <c r="C245" s="182" t="s">
        <v>176</v>
      </c>
      <c r="D245" s="178" t="s">
        <v>806</v>
      </c>
      <c r="E245" s="199" t="s">
        <v>807</v>
      </c>
      <c r="F245" s="189" t="s">
        <v>809</v>
      </c>
      <c r="G245" s="189" t="s">
        <v>811</v>
      </c>
      <c r="H245" s="121" t="s">
        <v>1065</v>
      </c>
      <c r="I245" s="200" t="s">
        <v>1054</v>
      </c>
      <c r="J245" s="185" t="s">
        <v>810</v>
      </c>
      <c r="K245" s="103">
        <v>1</v>
      </c>
      <c r="L245" s="73">
        <f>IF(COUNT(O245,Q245,S245,U245,W245)&gt;0,SUM(O245,Q245,S245,U245,W245)/COUNT(O245,Q245,S245,U245,W245),"")</f>
        <v>1</v>
      </c>
      <c r="M245" s="51"/>
      <c r="N245" s="74">
        <v>7</v>
      </c>
      <c r="O245" s="169">
        <v>1</v>
      </c>
      <c r="P245" s="74">
        <v>1</v>
      </c>
      <c r="Q245" s="169"/>
      <c r="R245" s="74">
        <v>1</v>
      </c>
      <c r="S245" s="169"/>
      <c r="T245" s="74">
        <v>1</v>
      </c>
      <c r="U245" s="169"/>
      <c r="V245" s="74">
        <v>1</v>
      </c>
      <c r="W245" s="169"/>
      <c r="X245" s="99"/>
      <c r="Y245" s="59"/>
    </row>
    <row r="246" spans="1:25" s="3" customFormat="1" ht="52.5" customHeight="1">
      <c r="A246" s="93">
        <v>193</v>
      </c>
      <c r="B246" s="138"/>
      <c r="C246" s="97" t="s">
        <v>176</v>
      </c>
      <c r="D246" s="209" t="s">
        <v>596</v>
      </c>
      <c r="E246" s="199" t="s">
        <v>913</v>
      </c>
      <c r="F246" s="189" t="s">
        <v>761</v>
      </c>
      <c r="G246" s="189" t="s">
        <v>108</v>
      </c>
      <c r="H246" s="121" t="s">
        <v>813</v>
      </c>
      <c r="I246" s="202" t="s">
        <v>1018</v>
      </c>
      <c r="J246" s="187" t="s">
        <v>812</v>
      </c>
      <c r="K246" s="103">
        <v>0</v>
      </c>
      <c r="L246" s="73" t="str">
        <f>IF(COUNT(O246,Q246,S246,U246,W246)&gt;0,SUM(O246,Q246,S246,U246,W246)/COUNT(O246,Q246,S246,U246,W246),"")</f>
        <v/>
      </c>
      <c r="M246" s="51"/>
      <c r="N246" s="74">
        <v>7</v>
      </c>
      <c r="O246" s="169"/>
      <c r="P246" s="74">
        <v>1</v>
      </c>
      <c r="Q246" s="113"/>
      <c r="R246" s="74">
        <v>1</v>
      </c>
      <c r="S246" s="113"/>
      <c r="T246" s="74">
        <v>1</v>
      </c>
      <c r="U246" s="113"/>
      <c r="V246" s="74">
        <v>1</v>
      </c>
      <c r="W246" s="113"/>
      <c r="X246" s="99"/>
      <c r="Y246" s="59"/>
    </row>
    <row r="247" spans="1:25" s="3" customFormat="1" ht="52.5" customHeight="1">
      <c r="A247" s="72">
        <v>82</v>
      </c>
      <c r="B247" s="138"/>
      <c r="C247" s="97" t="s">
        <v>176</v>
      </c>
      <c r="D247" s="209" t="s">
        <v>640</v>
      </c>
      <c r="E247" s="209" t="s">
        <v>860</v>
      </c>
      <c r="F247" s="189" t="s">
        <v>762</v>
      </c>
      <c r="G247" s="209" t="s">
        <v>177</v>
      </c>
      <c r="H247" s="121" t="s">
        <v>813</v>
      </c>
      <c r="I247" s="209" t="s">
        <v>867</v>
      </c>
      <c r="J247" s="187" t="s">
        <v>822</v>
      </c>
      <c r="K247" s="103">
        <v>0</v>
      </c>
      <c r="L247" s="73" t="str">
        <f>IF(COUNT(O247,Q247,S247,U247,W247)&gt;0,SUM(O247,Q247,S247,U247,W247)/COUNT(O247,Q247,S247,U247,W247),"")</f>
        <v/>
      </c>
      <c r="M247" s="51"/>
      <c r="N247" s="74">
        <v>7</v>
      </c>
      <c r="O247" s="169"/>
      <c r="P247" s="74">
        <v>1</v>
      </c>
      <c r="Q247" s="165"/>
      <c r="R247" s="74">
        <v>1</v>
      </c>
      <c r="S247" s="165"/>
      <c r="T247" s="74">
        <v>1</v>
      </c>
      <c r="U247" s="165"/>
      <c r="V247" s="74">
        <v>1</v>
      </c>
      <c r="W247" s="165"/>
      <c r="X247" s="99"/>
      <c r="Y247" s="59"/>
    </row>
    <row r="248" spans="1:25" s="2" customFormat="1" ht="21" customHeight="1">
      <c r="A248" s="28"/>
      <c r="B248" s="34"/>
      <c r="C248" s="28" t="s">
        <v>649</v>
      </c>
      <c r="D248" s="180"/>
      <c r="E248" s="81"/>
      <c r="F248" s="81"/>
      <c r="G248" s="180"/>
      <c r="H248" s="180"/>
      <c r="I248" s="180"/>
      <c r="J248" s="75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57"/>
      <c r="Y248" s="54"/>
    </row>
    <row r="249" spans="1:25" s="3" customFormat="1" ht="52.5" customHeight="1" outlineLevel="1">
      <c r="A249" s="72" t="s">
        <v>192</v>
      </c>
      <c r="B249" s="72"/>
      <c r="C249" s="85" t="s">
        <v>35</v>
      </c>
      <c r="D249" s="209" t="s">
        <v>664</v>
      </c>
      <c r="E249" s="199" t="s">
        <v>179</v>
      </c>
      <c r="F249" s="189" t="s">
        <v>536</v>
      </c>
      <c r="G249" s="189"/>
      <c r="H249" s="121" t="s">
        <v>1059</v>
      </c>
      <c r="I249" s="186" t="s">
        <v>1019</v>
      </c>
      <c r="J249" s="185" t="s">
        <v>665</v>
      </c>
      <c r="K249" s="103">
        <v>1</v>
      </c>
      <c r="L249" s="73">
        <f>IF(COUNT(O249,Q249,S249,U249,W249)&gt;0,SUM(O249,Q249,S249,U249,W249)/COUNT(O249,Q249,S249,U249,W249),"")</f>
        <v>1</v>
      </c>
      <c r="M249" s="51"/>
      <c r="N249" s="74">
        <v>3</v>
      </c>
      <c r="O249" s="102">
        <v>1</v>
      </c>
      <c r="P249" s="74">
        <v>1</v>
      </c>
      <c r="Q249" s="102"/>
      <c r="R249" s="74">
        <v>1</v>
      </c>
      <c r="S249" s="102"/>
      <c r="T249" s="74">
        <v>1</v>
      </c>
      <c r="U249" s="102"/>
      <c r="V249" s="74">
        <v>1</v>
      </c>
      <c r="W249" s="102"/>
      <c r="X249" s="99"/>
      <c r="Y249" s="59"/>
    </row>
    <row r="250" spans="1:25" s="3" customFormat="1" ht="52.5" customHeight="1" outlineLevel="1">
      <c r="A250" s="72">
        <v>52</v>
      </c>
      <c r="B250" s="72"/>
      <c r="C250" s="85" t="s">
        <v>35</v>
      </c>
      <c r="D250" s="209" t="s">
        <v>120</v>
      </c>
      <c r="E250" s="199" t="s">
        <v>36</v>
      </c>
      <c r="F250" s="189"/>
      <c r="G250" s="189" t="s">
        <v>108</v>
      </c>
      <c r="H250" s="121" t="s">
        <v>876</v>
      </c>
      <c r="I250" s="185"/>
      <c r="J250" s="185"/>
      <c r="K250" s="103">
        <v>0.1</v>
      </c>
      <c r="L250" s="73">
        <f>IF(COUNT(O250,Q250,S250,U250,W250)&gt;0,SUM(O250,Q250,S250,U250,W250)/COUNT(O250,Q250,S250,U250,W250),"")</f>
        <v>1</v>
      </c>
      <c r="M250" s="51"/>
      <c r="N250" s="74">
        <v>8</v>
      </c>
      <c r="O250" s="102">
        <v>1</v>
      </c>
      <c r="P250" s="74">
        <v>1</v>
      </c>
      <c r="Q250" s="102"/>
      <c r="R250" s="74">
        <v>1</v>
      </c>
      <c r="S250" s="102"/>
      <c r="T250" s="74">
        <v>1</v>
      </c>
      <c r="U250" s="102"/>
      <c r="V250" s="74">
        <v>1</v>
      </c>
      <c r="W250" s="102"/>
      <c r="X250" s="99"/>
      <c r="Y250" s="59"/>
    </row>
    <row r="251" spans="1:25" s="3" customFormat="1" ht="75" customHeight="1" outlineLevel="1">
      <c r="A251" s="72">
        <v>53</v>
      </c>
      <c r="B251" s="138" t="s">
        <v>677</v>
      </c>
      <c r="C251" s="85" t="s">
        <v>35</v>
      </c>
      <c r="D251" s="209" t="s">
        <v>121</v>
      </c>
      <c r="E251" s="193" t="s">
        <v>703</v>
      </c>
      <c r="F251" s="189" t="s">
        <v>536</v>
      </c>
      <c r="G251" s="189" t="s">
        <v>108</v>
      </c>
      <c r="H251" s="121" t="s">
        <v>1068</v>
      </c>
      <c r="I251" s="164" t="s">
        <v>1020</v>
      </c>
      <c r="J251" s="156" t="s">
        <v>821</v>
      </c>
      <c r="K251" s="103">
        <v>1</v>
      </c>
      <c r="L251" s="73">
        <f>IF(COUNT(O251,Q251,S251,U251,W251)&gt;0,SUM(O251,Q251,S251,U251,W251)/COUNT(O251,Q251,S251,U251,W251),"")</f>
        <v>1</v>
      </c>
      <c r="M251" s="51"/>
      <c r="N251" s="74">
        <v>10</v>
      </c>
      <c r="O251" s="102">
        <v>1</v>
      </c>
      <c r="P251" s="74">
        <v>1</v>
      </c>
      <c r="Q251" s="102"/>
      <c r="R251" s="74">
        <v>1</v>
      </c>
      <c r="S251" s="102"/>
      <c r="T251" s="74">
        <v>1</v>
      </c>
      <c r="U251" s="102"/>
      <c r="V251" s="74">
        <v>1</v>
      </c>
      <c r="W251" s="102"/>
      <c r="X251" s="99"/>
      <c r="Y251" s="59"/>
    </row>
    <row r="252" spans="1:25" s="2" customFormat="1" ht="21" customHeight="1">
      <c r="A252" s="34"/>
      <c r="B252" s="34"/>
      <c r="C252" s="34" t="s">
        <v>348</v>
      </c>
      <c r="D252" s="180"/>
      <c r="E252" s="81"/>
      <c r="F252" s="81"/>
      <c r="G252" s="180"/>
      <c r="H252" s="180"/>
      <c r="I252" s="180"/>
      <c r="J252" s="180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57"/>
      <c r="Y252" s="78"/>
    </row>
    <row r="253" spans="1:25" s="3" customFormat="1" ht="52.5" customHeight="1" outlineLevel="1">
      <c r="A253" s="72" t="s">
        <v>286</v>
      </c>
      <c r="B253" s="138" t="s">
        <v>677</v>
      </c>
      <c r="C253" s="85" t="s">
        <v>35</v>
      </c>
      <c r="D253" s="158" t="s">
        <v>756</v>
      </c>
      <c r="E253" s="193" t="s">
        <v>755</v>
      </c>
      <c r="F253" s="189" t="s">
        <v>537</v>
      </c>
      <c r="G253" s="189" t="s">
        <v>431</v>
      </c>
      <c r="H253" s="121" t="s">
        <v>1062</v>
      </c>
      <c r="I253" s="185" t="s">
        <v>1021</v>
      </c>
      <c r="J253" s="185"/>
      <c r="K253" s="103">
        <v>1</v>
      </c>
      <c r="L253" s="73">
        <f>IF(COUNT(O253,Q253,S253,U253,W253)&gt;0,SUM(O253,Q253,S253,U253,W253)/COUNT(O253,Q253,S253,U253,W253),"")</f>
        <v>1</v>
      </c>
      <c r="M253" s="51"/>
      <c r="N253" s="74">
        <v>2</v>
      </c>
      <c r="O253" s="102">
        <v>1</v>
      </c>
      <c r="P253" s="74">
        <v>1</v>
      </c>
      <c r="Q253" s="102"/>
      <c r="R253" s="74">
        <v>1</v>
      </c>
      <c r="S253" s="102"/>
      <c r="T253" s="74">
        <v>1</v>
      </c>
      <c r="U253" s="102"/>
      <c r="V253" s="74">
        <v>1</v>
      </c>
      <c r="W253" s="102"/>
      <c r="X253" s="99"/>
      <c r="Y253" s="59"/>
    </row>
    <row r="254" spans="1:25" s="2" customFormat="1" ht="21" customHeight="1">
      <c r="A254" s="34"/>
      <c r="B254" s="34"/>
      <c r="C254" s="34" t="s">
        <v>165</v>
      </c>
      <c r="D254" s="180"/>
      <c r="E254" s="81"/>
      <c r="F254" s="81"/>
      <c r="G254" s="180"/>
      <c r="H254" s="180"/>
      <c r="I254" s="180"/>
      <c r="J254" s="180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57"/>
      <c r="Y254" s="54"/>
    </row>
    <row r="255" spans="1:25" s="3" customFormat="1" ht="52.5" customHeight="1" outlineLevel="1">
      <c r="A255" s="72">
        <v>56</v>
      </c>
      <c r="B255" s="138" t="s">
        <v>677</v>
      </c>
      <c r="C255" s="83" t="s">
        <v>35</v>
      </c>
      <c r="D255" s="206" t="s">
        <v>122</v>
      </c>
      <c r="E255" s="193" t="s">
        <v>123</v>
      </c>
      <c r="F255" s="189" t="s">
        <v>538</v>
      </c>
      <c r="G255" s="189" t="s">
        <v>51</v>
      </c>
      <c r="H255" s="121" t="s">
        <v>1061</v>
      </c>
      <c r="I255" s="186" t="s">
        <v>1022</v>
      </c>
      <c r="J255" s="185"/>
      <c r="K255" s="103">
        <v>1</v>
      </c>
      <c r="L255" s="73">
        <f>IF(COUNT(O255,Q255,S255,U255,W255)&gt;0,SUM(O255,Q255,S255,U255,W255)/COUNT(O255,Q255,S255,U255,W255),"")</f>
        <v>1</v>
      </c>
      <c r="M255" s="51"/>
      <c r="N255" s="74">
        <v>1</v>
      </c>
      <c r="O255" s="102">
        <v>1</v>
      </c>
      <c r="P255" s="74">
        <v>1</v>
      </c>
      <c r="Q255" s="102"/>
      <c r="R255" s="74">
        <v>1</v>
      </c>
      <c r="S255" s="102"/>
      <c r="T255" s="74">
        <v>1</v>
      </c>
      <c r="U255" s="102"/>
      <c r="V255" s="74">
        <v>1</v>
      </c>
      <c r="W255" s="102"/>
      <c r="X255" s="99"/>
      <c r="Y255" s="59"/>
    </row>
    <row r="256" spans="1:25" s="2" customFormat="1" ht="21" customHeight="1">
      <c r="A256" s="34"/>
      <c r="B256" s="34"/>
      <c r="C256" s="34" t="s">
        <v>292</v>
      </c>
      <c r="D256" s="180"/>
      <c r="E256" s="81"/>
      <c r="F256" s="81"/>
      <c r="G256" s="180"/>
      <c r="H256" s="180"/>
      <c r="I256" s="180"/>
      <c r="J256" s="180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57"/>
      <c r="Y256" s="78"/>
    </row>
    <row r="257" spans="1:25" s="3" customFormat="1" ht="41.45" customHeight="1" outlineLevel="1">
      <c r="A257" s="125">
        <v>57</v>
      </c>
      <c r="B257" s="125"/>
      <c r="C257" s="128" t="s">
        <v>35</v>
      </c>
      <c r="D257" s="226" t="s">
        <v>124</v>
      </c>
      <c r="E257" s="227" t="s">
        <v>291</v>
      </c>
      <c r="F257" s="195"/>
      <c r="G257" s="195" t="s">
        <v>407</v>
      </c>
      <c r="H257" s="127" t="s">
        <v>813</v>
      </c>
      <c r="I257" s="195"/>
      <c r="J257" s="195"/>
      <c r="K257" s="103">
        <v>0</v>
      </c>
      <c r="L257" s="73" t="str">
        <f>IF(COUNT(O257,Q257,S257,U257,W257)&gt;0,SUM(O257,Q257,S257,U257,W257)/COUNT(O257,Q257,S257,U257,W257),"")</f>
        <v/>
      </c>
      <c r="M257" s="51"/>
      <c r="N257" s="74">
        <v>3</v>
      </c>
      <c r="O257" s="102"/>
      <c r="P257" s="74">
        <v>1</v>
      </c>
      <c r="Q257" s="102"/>
      <c r="R257" s="74">
        <v>1</v>
      </c>
      <c r="S257" s="102"/>
      <c r="T257" s="74">
        <v>1</v>
      </c>
      <c r="U257" s="102"/>
      <c r="V257" s="74">
        <v>1</v>
      </c>
      <c r="W257" s="102"/>
      <c r="X257" s="99"/>
      <c r="Y257" s="59"/>
    </row>
    <row r="258" spans="1:25" s="3" customFormat="1" ht="52.5" customHeight="1" outlineLevel="1">
      <c r="A258" s="72">
        <v>194</v>
      </c>
      <c r="B258" s="72"/>
      <c r="C258" s="85" t="s">
        <v>35</v>
      </c>
      <c r="D258" s="209" t="s">
        <v>287</v>
      </c>
      <c r="E258" s="193" t="s">
        <v>179</v>
      </c>
      <c r="F258" s="188" t="s">
        <v>539</v>
      </c>
      <c r="G258" s="189" t="s">
        <v>407</v>
      </c>
      <c r="H258" s="121" t="s">
        <v>1063</v>
      </c>
      <c r="I258" s="193" t="s">
        <v>1023</v>
      </c>
      <c r="J258" s="187"/>
      <c r="K258" s="103">
        <v>1</v>
      </c>
      <c r="L258" s="73">
        <f>IF(COUNT(O258,Q258,S258,U258,W258)&gt;0,SUM(O258,Q258,S258,U258,W258)/COUNT(O258,Q258,S258,U258,W258),"")</f>
        <v>1</v>
      </c>
      <c r="M258" s="51"/>
      <c r="N258" s="74">
        <v>4</v>
      </c>
      <c r="O258" s="102">
        <v>1</v>
      </c>
      <c r="P258" s="74">
        <v>1</v>
      </c>
      <c r="Q258" s="102"/>
      <c r="R258" s="74">
        <v>1</v>
      </c>
      <c r="S258" s="102"/>
      <c r="T258" s="74">
        <v>1</v>
      </c>
      <c r="U258" s="102"/>
      <c r="V258" s="74">
        <v>1</v>
      </c>
      <c r="W258" s="102"/>
      <c r="X258" s="99"/>
      <c r="Y258" s="59"/>
    </row>
    <row r="259" spans="1:25" s="3" customFormat="1" ht="102" outlineLevel="1">
      <c r="A259" s="72">
        <v>195</v>
      </c>
      <c r="B259" s="138" t="s">
        <v>677</v>
      </c>
      <c r="C259" s="85" t="s">
        <v>35</v>
      </c>
      <c r="D259" s="209" t="s">
        <v>288</v>
      </c>
      <c r="E259" s="193" t="s">
        <v>622</v>
      </c>
      <c r="F259" s="188"/>
      <c r="G259" s="189" t="s">
        <v>407</v>
      </c>
      <c r="H259" s="121" t="s">
        <v>1060</v>
      </c>
      <c r="I259" s="204" t="s">
        <v>1055</v>
      </c>
      <c r="J259" s="139"/>
      <c r="K259" s="103">
        <v>1</v>
      </c>
      <c r="L259" s="73">
        <f>IF(COUNT(O259,Q259,S259,U259,W259)&gt;0,SUM(O259,Q259,S259,U259,W259)/COUNT(O259,Q259,S259,U259,W259),"")</f>
        <v>1</v>
      </c>
      <c r="M259" s="51"/>
      <c r="N259" s="74">
        <v>6</v>
      </c>
      <c r="O259" s="102">
        <v>1</v>
      </c>
      <c r="P259" s="74">
        <v>1</v>
      </c>
      <c r="Q259" s="102"/>
      <c r="R259" s="74">
        <v>1</v>
      </c>
      <c r="S259" s="102"/>
      <c r="T259" s="74">
        <v>1</v>
      </c>
      <c r="U259" s="102"/>
      <c r="V259" s="74">
        <v>1</v>
      </c>
      <c r="W259" s="102"/>
      <c r="X259" s="99"/>
      <c r="Y259" s="59"/>
    </row>
    <row r="260" spans="1:25" s="3" customFormat="1" ht="52.5" customHeight="1" outlineLevel="1">
      <c r="A260" s="72">
        <v>196</v>
      </c>
      <c r="B260" s="138"/>
      <c r="C260" s="85" t="s">
        <v>35</v>
      </c>
      <c r="D260" s="223" t="s">
        <v>289</v>
      </c>
      <c r="E260" s="188" t="s">
        <v>623</v>
      </c>
      <c r="F260" s="188"/>
      <c r="G260" s="189" t="s">
        <v>407</v>
      </c>
      <c r="H260" s="121" t="s">
        <v>813</v>
      </c>
      <c r="I260" s="203"/>
      <c r="J260" s="187" t="s">
        <v>812</v>
      </c>
      <c r="K260" s="103">
        <v>0</v>
      </c>
      <c r="L260" s="73" t="str">
        <f>IF(COUNT(O260,Q260,S260,U260,W260)&gt;0,SUM(O260,Q260,S260,U260,W260)/COUNT(O260,Q260,S260,U260,W260),"")</f>
        <v/>
      </c>
      <c r="M260" s="51"/>
      <c r="N260" s="74">
        <v>7</v>
      </c>
      <c r="O260" s="169"/>
      <c r="P260" s="74">
        <v>1</v>
      </c>
      <c r="Q260" s="102"/>
      <c r="R260" s="74">
        <v>1</v>
      </c>
      <c r="S260" s="102"/>
      <c r="T260" s="74">
        <v>1</v>
      </c>
      <c r="U260" s="102"/>
      <c r="V260" s="74">
        <v>1</v>
      </c>
      <c r="W260" s="102"/>
      <c r="X260" s="99"/>
      <c r="Y260" s="59"/>
    </row>
    <row r="261" spans="1:25" s="3" customFormat="1" ht="52.5" customHeight="1" outlineLevel="1">
      <c r="A261" s="72">
        <v>197</v>
      </c>
      <c r="B261" s="138"/>
      <c r="C261" s="85" t="s">
        <v>35</v>
      </c>
      <c r="D261" s="223" t="s">
        <v>290</v>
      </c>
      <c r="E261" s="188" t="s">
        <v>624</v>
      </c>
      <c r="F261" s="188"/>
      <c r="G261" s="189" t="s">
        <v>407</v>
      </c>
      <c r="H261" s="121" t="s">
        <v>813</v>
      </c>
      <c r="I261" s="187"/>
      <c r="J261" s="187" t="s">
        <v>822</v>
      </c>
      <c r="K261" s="103">
        <v>0</v>
      </c>
      <c r="L261" s="73" t="str">
        <f>IF(COUNT(O261,Q261,S261,U261,W261)&gt;0,SUM(O261,Q261,S261,U261,W261)/COUNT(O261,Q261,S261,U261,W261),"")</f>
        <v/>
      </c>
      <c r="M261" s="51"/>
      <c r="N261" s="74">
        <v>7</v>
      </c>
      <c r="O261" s="169"/>
      <c r="P261" s="74">
        <v>1</v>
      </c>
      <c r="Q261" s="102"/>
      <c r="R261" s="74">
        <v>1</v>
      </c>
      <c r="S261" s="102"/>
      <c r="T261" s="74">
        <v>1</v>
      </c>
      <c r="U261" s="102"/>
      <c r="V261" s="74">
        <v>1</v>
      </c>
      <c r="W261" s="102"/>
      <c r="X261" s="99"/>
      <c r="Y261" s="59"/>
    </row>
    <row r="262" spans="1:25" s="2" customFormat="1" ht="21" customHeight="1">
      <c r="A262" s="34"/>
      <c r="B262" s="34"/>
      <c r="C262" s="34" t="s">
        <v>754</v>
      </c>
      <c r="D262" s="180"/>
      <c r="E262" s="81"/>
      <c r="F262" s="81"/>
      <c r="G262" s="180"/>
      <c r="H262" s="180"/>
      <c r="I262" s="180"/>
      <c r="J262" s="180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57"/>
      <c r="Y262" s="78"/>
    </row>
    <row r="263" spans="1:25" s="3" customFormat="1" ht="52.5" customHeight="1" outlineLevel="1">
      <c r="A263" s="80">
        <v>198</v>
      </c>
      <c r="B263" s="138" t="s">
        <v>677</v>
      </c>
      <c r="C263" s="85" t="s">
        <v>35</v>
      </c>
      <c r="D263" s="209" t="s">
        <v>293</v>
      </c>
      <c r="E263" s="193" t="s">
        <v>753</v>
      </c>
      <c r="F263" s="188" t="s">
        <v>540</v>
      </c>
      <c r="G263" s="187" t="s">
        <v>349</v>
      </c>
      <c r="H263" s="121" t="s">
        <v>1062</v>
      </c>
      <c r="I263" s="193" t="s">
        <v>914</v>
      </c>
      <c r="J263" s="187"/>
      <c r="K263" s="103">
        <v>1</v>
      </c>
      <c r="L263" s="73">
        <f>IF(COUNT(O263,Q263,S263,U263,W263)&gt;0,SUM(O263,Q263,S263,U263,W263)/COUNT(O263,Q263,S263,U263,W263),"")</f>
        <v>1</v>
      </c>
      <c r="M263" s="51"/>
      <c r="N263" s="74">
        <v>2</v>
      </c>
      <c r="O263" s="102">
        <v>1</v>
      </c>
      <c r="P263" s="74">
        <v>1</v>
      </c>
      <c r="Q263" s="102"/>
      <c r="R263" s="74">
        <v>1</v>
      </c>
      <c r="S263" s="102"/>
      <c r="T263" s="74">
        <v>1</v>
      </c>
      <c r="U263" s="102"/>
      <c r="V263" s="74">
        <v>1</v>
      </c>
      <c r="W263" s="102"/>
      <c r="X263" s="99"/>
      <c r="Y263" s="59"/>
    </row>
    <row r="264" spans="1:25" s="2" customFormat="1" ht="21" customHeight="1">
      <c r="A264" s="34"/>
      <c r="B264" s="34"/>
      <c r="C264" s="34" t="s">
        <v>166</v>
      </c>
      <c r="D264" s="180"/>
      <c r="E264" s="81"/>
      <c r="F264" s="81"/>
      <c r="G264" s="180"/>
      <c r="H264" s="180"/>
      <c r="I264" s="180"/>
      <c r="J264" s="180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57"/>
      <c r="Y264" s="54"/>
    </row>
    <row r="265" spans="1:25" s="7" customFormat="1" ht="104.45" customHeight="1" outlineLevel="1">
      <c r="A265" s="72">
        <v>58</v>
      </c>
      <c r="B265" s="138" t="s">
        <v>677</v>
      </c>
      <c r="C265" s="83" t="s">
        <v>35</v>
      </c>
      <c r="D265" s="206" t="s">
        <v>125</v>
      </c>
      <c r="E265" s="193" t="s">
        <v>701</v>
      </c>
      <c r="F265" s="188" t="s">
        <v>541</v>
      </c>
      <c r="G265" s="185" t="s">
        <v>161</v>
      </c>
      <c r="H265" s="121" t="s">
        <v>1063</v>
      </c>
      <c r="I265" s="179" t="s">
        <v>915</v>
      </c>
      <c r="J265" s="157"/>
      <c r="K265" s="103">
        <v>1</v>
      </c>
      <c r="L265" s="73">
        <f>IF(COUNT(O265,Q265,S265,U265,W265)&gt;0,SUM(O265,Q265,S265,U265,W265)/COUNT(O265,Q265,S265,U265,W265),"")</f>
        <v>1</v>
      </c>
      <c r="M265" s="51"/>
      <c r="N265" s="74">
        <v>4</v>
      </c>
      <c r="O265" s="102">
        <v>1</v>
      </c>
      <c r="P265" s="74">
        <v>1</v>
      </c>
      <c r="Q265" s="102"/>
      <c r="R265" s="74">
        <v>1</v>
      </c>
      <c r="S265" s="102"/>
      <c r="T265" s="74">
        <v>1</v>
      </c>
      <c r="U265" s="102"/>
      <c r="V265" s="74">
        <v>1</v>
      </c>
      <c r="W265" s="102"/>
      <c r="X265" s="99"/>
      <c r="Y265" s="59"/>
    </row>
    <row r="266" spans="1:25" s="2" customFormat="1" ht="21" customHeight="1">
      <c r="A266" s="28"/>
      <c r="B266" s="34"/>
      <c r="C266" s="28" t="s">
        <v>295</v>
      </c>
      <c r="D266" s="180"/>
      <c r="E266" s="81"/>
      <c r="F266" s="81"/>
      <c r="G266" s="180"/>
      <c r="H266" s="180"/>
      <c r="I266" s="180"/>
      <c r="J266" s="180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57"/>
      <c r="Y266" s="54"/>
    </row>
    <row r="267" spans="1:25" s="7" customFormat="1" ht="52.5" customHeight="1" outlineLevel="1">
      <c r="A267" s="72">
        <v>199</v>
      </c>
      <c r="B267" s="72"/>
      <c r="C267" s="85" t="s">
        <v>35</v>
      </c>
      <c r="D267" s="209" t="s">
        <v>294</v>
      </c>
      <c r="E267" s="199" t="s">
        <v>179</v>
      </c>
      <c r="F267" s="188" t="s">
        <v>542</v>
      </c>
      <c r="G267" s="188" t="s">
        <v>353</v>
      </c>
      <c r="H267" s="121" t="s">
        <v>1059</v>
      </c>
      <c r="I267" s="188" t="s">
        <v>819</v>
      </c>
      <c r="J267" s="228"/>
      <c r="K267" s="103">
        <v>1</v>
      </c>
      <c r="L267" s="73">
        <f>IF(COUNT(O267,Q267,S267,U267,W267)&gt;0,SUM(O267,Q267,S267,U267,W267)/COUNT(O267,Q267,S267,U267,W267),"")</f>
        <v>1</v>
      </c>
      <c r="M267" s="51"/>
      <c r="N267" s="74">
        <v>3</v>
      </c>
      <c r="O267" s="102">
        <v>1</v>
      </c>
      <c r="P267" s="74">
        <v>1</v>
      </c>
      <c r="Q267" s="102"/>
      <c r="R267" s="74">
        <v>1</v>
      </c>
      <c r="S267" s="102"/>
      <c r="T267" s="74">
        <v>1</v>
      </c>
      <c r="U267" s="102"/>
      <c r="V267" s="74">
        <v>1</v>
      </c>
      <c r="W267" s="102"/>
      <c r="X267" s="99"/>
      <c r="Y267" s="59"/>
    </row>
    <row r="268" spans="1:25" s="7" customFormat="1" ht="102" outlineLevel="1">
      <c r="A268" s="72">
        <v>59</v>
      </c>
      <c r="B268" s="138" t="s">
        <v>677</v>
      </c>
      <c r="C268" s="84" t="s">
        <v>35</v>
      </c>
      <c r="D268" s="209" t="s">
        <v>126</v>
      </c>
      <c r="E268" s="193" t="s">
        <v>625</v>
      </c>
      <c r="F268" s="188" t="s">
        <v>543</v>
      </c>
      <c r="G268" s="188" t="s">
        <v>353</v>
      </c>
      <c r="H268" s="121" t="s">
        <v>1060</v>
      </c>
      <c r="I268" s="173" t="s">
        <v>1024</v>
      </c>
      <c r="J268" s="189"/>
      <c r="K268" s="103">
        <v>1</v>
      </c>
      <c r="L268" s="73">
        <f>IF(COUNT(O268,Q268,S268,U268,W268)&gt;0,SUM(O268,Q268,S268,U268,W268)/COUNT(O268,Q268,S268,U268,W268),"")</f>
        <v>1</v>
      </c>
      <c r="M268" s="51"/>
      <c r="N268" s="74">
        <v>6</v>
      </c>
      <c r="O268" s="102">
        <v>1</v>
      </c>
      <c r="P268" s="74">
        <v>1</v>
      </c>
      <c r="Q268" s="102"/>
      <c r="R268" s="74">
        <v>1</v>
      </c>
      <c r="S268" s="102"/>
      <c r="T268" s="74">
        <v>1</v>
      </c>
      <c r="U268" s="102"/>
      <c r="V268" s="74">
        <v>1</v>
      </c>
      <c r="W268" s="102"/>
      <c r="X268" s="99"/>
      <c r="Y268" s="59"/>
    </row>
    <row r="269" spans="1:25" s="7" customFormat="1" ht="52.5" customHeight="1" outlineLevel="1">
      <c r="A269" s="72">
        <v>200</v>
      </c>
      <c r="B269" s="138"/>
      <c r="C269" s="84" t="s">
        <v>35</v>
      </c>
      <c r="D269" s="223" t="s">
        <v>296</v>
      </c>
      <c r="E269" s="188" t="s">
        <v>626</v>
      </c>
      <c r="F269" s="188" t="s">
        <v>544</v>
      </c>
      <c r="G269" s="188" t="s">
        <v>353</v>
      </c>
      <c r="H269" s="121" t="s">
        <v>813</v>
      </c>
      <c r="I269" s="188" t="s">
        <v>1052</v>
      </c>
      <c r="J269" s="187" t="s">
        <v>812</v>
      </c>
      <c r="K269" s="103">
        <v>0</v>
      </c>
      <c r="L269" s="73" t="str">
        <f>IF(COUNT(O269,Q269,S269,U269,W269)&gt;0,SUM(O269,Q269,S269,U269,W269)/COUNT(O269,Q269,S269,U269,W269),"")</f>
        <v/>
      </c>
      <c r="M269" s="51"/>
      <c r="N269" s="74">
        <v>7</v>
      </c>
      <c r="O269" s="169"/>
      <c r="P269" s="74">
        <v>1</v>
      </c>
      <c r="Q269" s="102"/>
      <c r="R269" s="74">
        <v>1</v>
      </c>
      <c r="S269" s="102"/>
      <c r="T269" s="74">
        <v>1</v>
      </c>
      <c r="U269" s="102"/>
      <c r="V269" s="74">
        <v>1</v>
      </c>
      <c r="W269" s="102"/>
      <c r="X269" s="99"/>
      <c r="Y269" s="59"/>
    </row>
    <row r="270" spans="1:25" s="7" customFormat="1" ht="52.5" customHeight="1" outlineLevel="1">
      <c r="A270" s="72">
        <v>201</v>
      </c>
      <c r="B270" s="138"/>
      <c r="C270" s="84" t="s">
        <v>35</v>
      </c>
      <c r="D270" s="223" t="s">
        <v>297</v>
      </c>
      <c r="E270" s="188" t="s">
        <v>627</v>
      </c>
      <c r="F270" s="188" t="s">
        <v>545</v>
      </c>
      <c r="G270" s="188" t="s">
        <v>353</v>
      </c>
      <c r="H270" s="121" t="s">
        <v>813</v>
      </c>
      <c r="I270" s="188" t="s">
        <v>916</v>
      </c>
      <c r="J270" s="187" t="s">
        <v>822</v>
      </c>
      <c r="K270" s="103">
        <v>0</v>
      </c>
      <c r="L270" s="73" t="str">
        <f>IF(COUNT(O270,Q270,S270,U270,W270)&gt;0,SUM(O270,Q270,S270,U270,W270)/COUNT(O270,Q270,S270,U270,W270),"")</f>
        <v/>
      </c>
      <c r="M270" s="51"/>
      <c r="N270" s="74">
        <v>7</v>
      </c>
      <c r="O270" s="169"/>
      <c r="P270" s="74">
        <v>1</v>
      </c>
      <c r="Q270" s="102"/>
      <c r="R270" s="74">
        <v>1</v>
      </c>
      <c r="S270" s="102"/>
      <c r="T270" s="74">
        <v>1</v>
      </c>
      <c r="U270" s="102"/>
      <c r="V270" s="74">
        <v>1</v>
      </c>
      <c r="W270" s="102"/>
      <c r="X270" s="99"/>
      <c r="Y270" s="59"/>
    </row>
    <row r="271" spans="1:25" s="2" customFormat="1" ht="21" customHeight="1">
      <c r="A271" s="34"/>
      <c r="B271" s="34"/>
      <c r="C271" s="34" t="s">
        <v>406</v>
      </c>
      <c r="D271" s="180"/>
      <c r="E271" s="81"/>
      <c r="F271" s="81"/>
      <c r="G271" s="180"/>
      <c r="H271" s="180"/>
      <c r="I271" s="180"/>
      <c r="J271" s="180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57"/>
      <c r="Y271" s="78"/>
    </row>
    <row r="272" spans="1:25" s="7" customFormat="1" ht="52.5" customHeight="1" outlineLevel="1">
      <c r="A272" s="72">
        <v>202</v>
      </c>
      <c r="B272" s="138" t="s">
        <v>677</v>
      </c>
      <c r="C272" s="85" t="s">
        <v>35</v>
      </c>
      <c r="D272" s="209" t="s">
        <v>298</v>
      </c>
      <c r="E272" s="193" t="s">
        <v>757</v>
      </c>
      <c r="F272" s="188" t="s">
        <v>546</v>
      </c>
      <c r="G272" s="187" t="s">
        <v>349</v>
      </c>
      <c r="H272" s="190" t="s">
        <v>1064</v>
      </c>
      <c r="I272" s="188" t="s">
        <v>917</v>
      </c>
      <c r="J272" s="188"/>
      <c r="K272" s="103">
        <v>1</v>
      </c>
      <c r="L272" s="73">
        <f>IF(COUNT(O272,Q272,S272,U272,W272)&gt;0,SUM(O272,Q272,S272,U272,W272)/COUNT(O272,Q272,S272,U272,W272),"")</f>
        <v>1</v>
      </c>
      <c r="M272" s="51"/>
      <c r="N272" s="74">
        <v>5</v>
      </c>
      <c r="O272" s="102">
        <v>1</v>
      </c>
      <c r="P272" s="74">
        <v>1</v>
      </c>
      <c r="Q272" s="102"/>
      <c r="R272" s="74">
        <v>1</v>
      </c>
      <c r="S272" s="102"/>
      <c r="T272" s="74">
        <v>1</v>
      </c>
      <c r="U272" s="102"/>
      <c r="V272" s="74">
        <v>1</v>
      </c>
      <c r="W272" s="102"/>
      <c r="X272" s="99"/>
      <c r="Y272" s="59"/>
    </row>
    <row r="273" spans="1:25" s="2" customFormat="1" ht="21" customHeight="1">
      <c r="A273" s="28"/>
      <c r="B273" s="34"/>
      <c r="C273" s="28" t="s">
        <v>127</v>
      </c>
      <c r="D273" s="180"/>
      <c r="E273" s="81"/>
      <c r="F273" s="81"/>
      <c r="G273" s="180"/>
      <c r="H273" s="180"/>
      <c r="I273" s="180"/>
      <c r="J273" s="180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57"/>
      <c r="Y273" s="54"/>
    </row>
    <row r="274" spans="1:25" s="3" customFormat="1" ht="52.5" customHeight="1" outlineLevel="1">
      <c r="A274" s="72">
        <v>60</v>
      </c>
      <c r="B274" s="72"/>
      <c r="C274" s="85" t="s">
        <v>35</v>
      </c>
      <c r="D274" s="209" t="s">
        <v>128</v>
      </c>
      <c r="E274" s="199" t="s">
        <v>36</v>
      </c>
      <c r="F274" s="188" t="s">
        <v>547</v>
      </c>
      <c r="G274" s="189"/>
      <c r="H274" s="121" t="s">
        <v>1063</v>
      </c>
      <c r="I274" s="185"/>
      <c r="J274" s="185"/>
      <c r="K274" s="103">
        <v>0.1</v>
      </c>
      <c r="L274" s="73">
        <f>IF(COUNT(O274,Q274,S274,U274,W274)&gt;0,SUM(O274,Q274,S274,U274,W274)/COUNT(O274,Q274,S274,U274,W274),"")</f>
        <v>1</v>
      </c>
      <c r="M274" s="51"/>
      <c r="N274" s="74">
        <v>4</v>
      </c>
      <c r="O274" s="102">
        <v>1</v>
      </c>
      <c r="P274" s="74">
        <v>1</v>
      </c>
      <c r="Q274" s="102"/>
      <c r="R274" s="74">
        <v>1</v>
      </c>
      <c r="S274" s="102"/>
      <c r="T274" s="74">
        <v>1</v>
      </c>
      <c r="U274" s="102"/>
      <c r="V274" s="74">
        <v>1</v>
      </c>
      <c r="W274" s="102"/>
      <c r="X274" s="99"/>
      <c r="Y274" s="59"/>
    </row>
    <row r="275" spans="1:25" s="3" customFormat="1" ht="216.75" outlineLevel="1">
      <c r="A275" s="1">
        <v>61</v>
      </c>
      <c r="B275" s="138" t="s">
        <v>677</v>
      </c>
      <c r="C275" s="84" t="s">
        <v>35</v>
      </c>
      <c r="D275" s="223" t="s">
        <v>129</v>
      </c>
      <c r="E275" s="199" t="s">
        <v>918</v>
      </c>
      <c r="F275" s="188" t="s">
        <v>780</v>
      </c>
      <c r="G275" s="185" t="s">
        <v>161</v>
      </c>
      <c r="H275" s="121" t="s">
        <v>1059</v>
      </c>
      <c r="I275" s="186" t="s">
        <v>1025</v>
      </c>
      <c r="J275" s="189"/>
      <c r="K275" s="103">
        <v>1</v>
      </c>
      <c r="L275" s="73">
        <f>IF(COUNT(O275,Q275,S275,U275,W275)&gt;0,SUM(O275,Q275,S275,U275,W275)/COUNT(O275,Q275,S275,U275,W275),"")</f>
        <v>1</v>
      </c>
      <c r="M275" s="51"/>
      <c r="N275" s="74">
        <v>3</v>
      </c>
      <c r="O275" s="102">
        <v>1</v>
      </c>
      <c r="P275" s="74">
        <v>1</v>
      </c>
      <c r="Q275" s="102"/>
      <c r="R275" s="74">
        <v>1</v>
      </c>
      <c r="S275" s="102"/>
      <c r="T275" s="74">
        <v>1</v>
      </c>
      <c r="U275" s="102"/>
      <c r="V275" s="74">
        <v>1</v>
      </c>
      <c r="W275" s="102"/>
      <c r="X275" s="99"/>
      <c r="Y275" s="59"/>
    </row>
    <row r="276" spans="1:25" s="3" customFormat="1" ht="52.5" customHeight="1" outlineLevel="1">
      <c r="A276" s="1">
        <v>62</v>
      </c>
      <c r="B276" s="138" t="s">
        <v>677</v>
      </c>
      <c r="C276" s="84" t="s">
        <v>35</v>
      </c>
      <c r="D276" s="223" t="s">
        <v>130</v>
      </c>
      <c r="E276" s="224" t="s">
        <v>355</v>
      </c>
      <c r="F276" s="188" t="s">
        <v>548</v>
      </c>
      <c r="G276" s="189" t="s">
        <v>51</v>
      </c>
      <c r="H276" s="121" t="s">
        <v>1062</v>
      </c>
      <c r="I276" s="200" t="s">
        <v>919</v>
      </c>
      <c r="J276" s="185"/>
      <c r="K276" s="103">
        <v>1</v>
      </c>
      <c r="L276" s="73">
        <f>IF(COUNT(O276,Q276,S276,U276,W276)&gt;0,SUM(O276,Q276,S276,U276,W276)/COUNT(O276,Q276,S276,U276,W276),"")</f>
        <v>1</v>
      </c>
      <c r="M276" s="51"/>
      <c r="N276" s="74">
        <v>2</v>
      </c>
      <c r="O276" s="102">
        <v>1</v>
      </c>
      <c r="P276" s="74">
        <v>1</v>
      </c>
      <c r="Q276" s="102"/>
      <c r="R276" s="74">
        <v>1</v>
      </c>
      <c r="S276" s="102"/>
      <c r="T276" s="74">
        <v>1</v>
      </c>
      <c r="U276" s="102"/>
      <c r="V276" s="74">
        <v>1</v>
      </c>
      <c r="W276" s="102"/>
      <c r="X276" s="99"/>
      <c r="Y276" s="59"/>
    </row>
    <row r="277" spans="1:25" s="3" customFormat="1" ht="52.5" customHeight="1" outlineLevel="1">
      <c r="A277" s="1">
        <v>63</v>
      </c>
      <c r="B277" s="138" t="s">
        <v>677</v>
      </c>
      <c r="C277" s="84" t="s">
        <v>35</v>
      </c>
      <c r="D277" s="223" t="s">
        <v>131</v>
      </c>
      <c r="E277" s="224" t="s">
        <v>706</v>
      </c>
      <c r="F277" s="188" t="s">
        <v>549</v>
      </c>
      <c r="G277" s="189" t="s">
        <v>51</v>
      </c>
      <c r="H277" s="121" t="s">
        <v>1062</v>
      </c>
      <c r="I277" s="200" t="s">
        <v>920</v>
      </c>
      <c r="J277" s="185"/>
      <c r="K277" s="103">
        <v>1</v>
      </c>
      <c r="L277" s="73">
        <f>IF(COUNT(O277,Q277,S277,U277,W277)&gt;0,SUM(O277,Q277,S277,U277,W277)/COUNT(O277,Q277,S277,U277,W277),"")</f>
        <v>1</v>
      </c>
      <c r="M277" s="51"/>
      <c r="N277" s="74">
        <v>2</v>
      </c>
      <c r="O277" s="102">
        <v>1</v>
      </c>
      <c r="P277" s="74">
        <v>1</v>
      </c>
      <c r="Q277" s="102"/>
      <c r="R277" s="74">
        <v>1</v>
      </c>
      <c r="S277" s="102"/>
      <c r="T277" s="74">
        <v>1</v>
      </c>
      <c r="U277" s="102"/>
      <c r="V277" s="74">
        <v>1</v>
      </c>
      <c r="W277" s="102"/>
      <c r="X277" s="99"/>
      <c r="Y277" s="59"/>
    </row>
    <row r="278" spans="1:25" s="2" customFormat="1" ht="21" customHeight="1">
      <c r="A278" s="28"/>
      <c r="B278" s="34"/>
      <c r="C278" s="28" t="s">
        <v>132</v>
      </c>
      <c r="D278" s="180"/>
      <c r="E278" s="81"/>
      <c r="F278" s="81"/>
      <c r="G278" s="180"/>
      <c r="H278" s="180"/>
      <c r="I278" s="180"/>
      <c r="J278" s="180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57"/>
      <c r="Y278" s="54"/>
    </row>
    <row r="279" spans="1:25" s="3" customFormat="1" ht="52.5" customHeight="1" outlineLevel="1">
      <c r="A279" s="72">
        <v>64</v>
      </c>
      <c r="B279" s="72"/>
      <c r="C279" s="85" t="s">
        <v>35</v>
      </c>
      <c r="D279" s="209" t="s">
        <v>133</v>
      </c>
      <c r="E279" s="199" t="s">
        <v>36</v>
      </c>
      <c r="F279" s="188" t="s">
        <v>550</v>
      </c>
      <c r="G279" s="189"/>
      <c r="H279" s="121" t="s">
        <v>1067</v>
      </c>
      <c r="I279" s="185"/>
      <c r="J279" s="185"/>
      <c r="K279" s="103">
        <v>0.1</v>
      </c>
      <c r="L279" s="73">
        <f>IF(COUNT(O279,Q279,S279,U279,W279)&gt;0,SUM(O279,Q279,S279,U279,W279)/COUNT(O279,Q279,S279,U279,W279),"")</f>
        <v>1</v>
      </c>
      <c r="M279" s="51"/>
      <c r="N279" s="74">
        <v>13</v>
      </c>
      <c r="O279" s="102">
        <v>1</v>
      </c>
      <c r="P279" s="74">
        <v>1</v>
      </c>
      <c r="Q279" s="102"/>
      <c r="R279" s="74">
        <v>1</v>
      </c>
      <c r="S279" s="102"/>
      <c r="T279" s="74">
        <v>1</v>
      </c>
      <c r="U279" s="102"/>
      <c r="V279" s="74">
        <v>1</v>
      </c>
      <c r="W279" s="102"/>
      <c r="X279" s="99"/>
      <c r="Y279" s="59"/>
    </row>
    <row r="280" spans="1:25" s="2" customFormat="1" ht="21" customHeight="1">
      <c r="A280" s="28"/>
      <c r="B280" s="34"/>
      <c r="C280" s="28" t="s">
        <v>300</v>
      </c>
      <c r="D280" s="180"/>
      <c r="E280" s="81"/>
      <c r="F280" s="81"/>
      <c r="G280" s="180"/>
      <c r="H280" s="180"/>
      <c r="I280" s="180"/>
      <c r="J280" s="180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57"/>
      <c r="Y280" s="54"/>
    </row>
    <row r="281" spans="1:25" s="3" customFormat="1" ht="52.5" customHeight="1" outlineLevel="1">
      <c r="A281" s="72">
        <v>204</v>
      </c>
      <c r="B281" s="72"/>
      <c r="C281" s="85" t="s">
        <v>35</v>
      </c>
      <c r="D281" s="209" t="s">
        <v>299</v>
      </c>
      <c r="E281" s="193" t="s">
        <v>179</v>
      </c>
      <c r="F281" s="188" t="s">
        <v>551</v>
      </c>
      <c r="G281" s="187" t="s">
        <v>349</v>
      </c>
      <c r="H281" s="121" t="s">
        <v>1060</v>
      </c>
      <c r="I281" s="185" t="s">
        <v>781</v>
      </c>
      <c r="J281" s="185"/>
      <c r="K281" s="103">
        <v>0.1</v>
      </c>
      <c r="L281" s="73">
        <f>IF(COUNT(O281,Q281,S281,U281,W281)&gt;0,SUM(O281,Q281,S281,U281,W281)/COUNT(O281,Q281,S281,U281,W281),"")</f>
        <v>1</v>
      </c>
      <c r="M281" s="51"/>
      <c r="N281" s="74">
        <v>6</v>
      </c>
      <c r="O281" s="102">
        <v>1</v>
      </c>
      <c r="P281" s="74">
        <v>1</v>
      </c>
      <c r="Q281" s="102"/>
      <c r="R281" s="74">
        <v>1</v>
      </c>
      <c r="S281" s="102"/>
      <c r="T281" s="74">
        <v>1</v>
      </c>
      <c r="U281" s="102"/>
      <c r="V281" s="74">
        <v>1</v>
      </c>
      <c r="W281" s="102"/>
      <c r="X281" s="99"/>
      <c r="Y281" s="59"/>
    </row>
    <row r="282" spans="1:25" s="3" customFormat="1" ht="52.5" customHeight="1" outlineLevel="1">
      <c r="A282" s="72">
        <v>65</v>
      </c>
      <c r="B282" s="138" t="s">
        <v>677</v>
      </c>
      <c r="C282" s="85" t="s">
        <v>35</v>
      </c>
      <c r="D282" s="209" t="s">
        <v>134</v>
      </c>
      <c r="E282" s="193" t="s">
        <v>921</v>
      </c>
      <c r="F282" s="188" t="s">
        <v>552</v>
      </c>
      <c r="G282" s="187" t="s">
        <v>349</v>
      </c>
      <c r="H282" s="121" t="s">
        <v>1060</v>
      </c>
      <c r="I282" s="202" t="s">
        <v>1026</v>
      </c>
      <c r="J282" s="185" t="s">
        <v>782</v>
      </c>
      <c r="K282" s="103">
        <v>1</v>
      </c>
      <c r="L282" s="73">
        <f>IF(COUNT(O282,Q282,S282,U282,W282)&gt;0,SUM(O282,Q282,S282,U282,W282)/COUNT(O282,Q282,S282,U282,W282),"")</f>
        <v>1</v>
      </c>
      <c r="M282" s="51"/>
      <c r="N282" s="74">
        <v>6</v>
      </c>
      <c r="O282" s="102">
        <v>1</v>
      </c>
      <c r="P282" s="74">
        <v>1</v>
      </c>
      <c r="Q282" s="102"/>
      <c r="R282" s="74">
        <v>1</v>
      </c>
      <c r="S282" s="102"/>
      <c r="T282" s="74">
        <v>1</v>
      </c>
      <c r="U282" s="102"/>
      <c r="V282" s="74">
        <v>1</v>
      </c>
      <c r="W282" s="102"/>
      <c r="X282" s="99"/>
      <c r="Y282" s="59"/>
    </row>
    <row r="283" spans="1:25" s="3" customFormat="1" ht="52.5" customHeight="1" outlineLevel="1">
      <c r="A283" s="72">
        <v>203</v>
      </c>
      <c r="B283" s="138"/>
      <c r="C283" s="85" t="s">
        <v>35</v>
      </c>
      <c r="D283" s="209" t="s">
        <v>301</v>
      </c>
      <c r="E283" s="193" t="s">
        <v>922</v>
      </c>
      <c r="F283" s="188" t="s">
        <v>553</v>
      </c>
      <c r="G283" s="187" t="s">
        <v>349</v>
      </c>
      <c r="H283" s="121" t="s">
        <v>813</v>
      </c>
      <c r="I283" s="203"/>
      <c r="J283" s="187" t="s">
        <v>812</v>
      </c>
      <c r="K283" s="103">
        <v>0</v>
      </c>
      <c r="L283" s="73" t="str">
        <f>IF(COUNT(O283,Q283,S283,U283,W283)&gt;0,SUM(O283,Q283,S283,U283,W283)/COUNT(O283,Q283,S283,U283,W283),"")</f>
        <v/>
      </c>
      <c r="M283" s="51"/>
      <c r="N283" s="74">
        <v>7</v>
      </c>
      <c r="O283" s="169"/>
      <c r="P283" s="74">
        <v>1</v>
      </c>
      <c r="Q283" s="102"/>
      <c r="R283" s="74">
        <v>1</v>
      </c>
      <c r="S283" s="102"/>
      <c r="T283" s="74">
        <v>1</v>
      </c>
      <c r="U283" s="102"/>
      <c r="V283" s="74">
        <v>1</v>
      </c>
      <c r="W283" s="102"/>
      <c r="X283" s="99"/>
      <c r="Y283" s="59"/>
    </row>
    <row r="284" spans="1:25" s="3" customFormat="1" ht="52.5" customHeight="1" outlineLevel="1">
      <c r="A284" s="72">
        <v>227</v>
      </c>
      <c r="B284" s="138"/>
      <c r="C284" s="85" t="s">
        <v>35</v>
      </c>
      <c r="D284" s="209" t="s">
        <v>302</v>
      </c>
      <c r="E284" s="193" t="s">
        <v>923</v>
      </c>
      <c r="F284" s="188" t="s">
        <v>554</v>
      </c>
      <c r="G284" s="187" t="s">
        <v>349</v>
      </c>
      <c r="H284" s="121" t="s">
        <v>813</v>
      </c>
      <c r="I284" s="187"/>
      <c r="J284" s="187" t="s">
        <v>822</v>
      </c>
      <c r="K284" s="103">
        <v>0</v>
      </c>
      <c r="L284" s="73" t="str">
        <f>IF(COUNT(O284,Q284,S284,U284,W284)&gt;0,SUM(O284,Q284,S284,U284,W284)/COUNT(O284,Q284,S284,U284,W284),"")</f>
        <v/>
      </c>
      <c r="M284" s="51"/>
      <c r="N284" s="74">
        <v>7</v>
      </c>
      <c r="O284" s="169"/>
      <c r="P284" s="74">
        <v>1</v>
      </c>
      <c r="Q284" s="102"/>
      <c r="R284" s="74">
        <v>1</v>
      </c>
      <c r="S284" s="102"/>
      <c r="T284" s="74">
        <v>1</v>
      </c>
      <c r="U284" s="102"/>
      <c r="V284" s="74">
        <v>1</v>
      </c>
      <c r="W284" s="102"/>
      <c r="X284" s="99"/>
      <c r="Y284" s="59"/>
    </row>
    <row r="285" spans="1:25" s="2" customFormat="1" ht="21" customHeight="1">
      <c r="A285" s="28"/>
      <c r="B285" s="34"/>
      <c r="C285" s="28" t="s">
        <v>304</v>
      </c>
      <c r="D285" s="180"/>
      <c r="E285" s="81"/>
      <c r="F285" s="81"/>
      <c r="G285" s="180"/>
      <c r="H285" s="180"/>
      <c r="I285" s="180"/>
      <c r="J285" s="180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57"/>
      <c r="Y285" s="54"/>
    </row>
    <row r="286" spans="1:25" s="3" customFormat="1" ht="52.5" customHeight="1" outlineLevel="1">
      <c r="A286" s="72">
        <v>226</v>
      </c>
      <c r="B286" s="72"/>
      <c r="C286" s="85" t="s">
        <v>35</v>
      </c>
      <c r="D286" s="209" t="s">
        <v>303</v>
      </c>
      <c r="E286" s="193" t="s">
        <v>179</v>
      </c>
      <c r="F286" s="188" t="s">
        <v>555</v>
      </c>
      <c r="G286" s="189" t="s">
        <v>404</v>
      </c>
      <c r="H286" s="121" t="s">
        <v>1064</v>
      </c>
      <c r="I286" s="185" t="s">
        <v>1056</v>
      </c>
      <c r="J286" s="185"/>
      <c r="K286" s="103">
        <v>0.1</v>
      </c>
      <c r="L286" s="73">
        <f>IF(COUNT(O286,Q286,S286,U286,W286)&gt;0,SUM(O286,Q286,S286,U286,W286)/COUNT(O286,Q286,S286,U286,W286),"")</f>
        <v>1</v>
      </c>
      <c r="M286" s="51"/>
      <c r="N286" s="74">
        <v>5</v>
      </c>
      <c r="O286" s="102">
        <v>1</v>
      </c>
      <c r="P286" s="74">
        <v>1</v>
      </c>
      <c r="Q286" s="102"/>
      <c r="R286" s="74">
        <v>1</v>
      </c>
      <c r="S286" s="102"/>
      <c r="T286" s="74">
        <v>1</v>
      </c>
      <c r="U286" s="102"/>
      <c r="V286" s="74">
        <v>1</v>
      </c>
      <c r="W286" s="102"/>
      <c r="X286" s="99"/>
      <c r="Y286" s="59"/>
    </row>
    <row r="287" spans="1:25" s="3" customFormat="1" ht="52.5" customHeight="1" outlineLevel="1">
      <c r="A287" s="72">
        <v>66</v>
      </c>
      <c r="B287" s="138" t="s">
        <v>677</v>
      </c>
      <c r="C287" s="85" t="s">
        <v>35</v>
      </c>
      <c r="D287" s="209" t="s">
        <v>135</v>
      </c>
      <c r="E287" s="193" t="s">
        <v>628</v>
      </c>
      <c r="F287" s="188" t="s">
        <v>556</v>
      </c>
      <c r="G287" s="189" t="s">
        <v>404</v>
      </c>
      <c r="H287" s="121" t="s">
        <v>1060</v>
      </c>
      <c r="I287" s="185" t="s">
        <v>924</v>
      </c>
      <c r="J287" s="185"/>
      <c r="K287" s="103">
        <v>1</v>
      </c>
      <c r="L287" s="73">
        <f>IF(COUNT(O287,Q287,S287,U287,W287)&gt;0,SUM(O287,Q287,S287,U287,W287)/COUNT(O287,Q287,S287,U287,W287),"")</f>
        <v>1</v>
      </c>
      <c r="M287" s="51"/>
      <c r="N287" s="74">
        <v>6</v>
      </c>
      <c r="O287" s="102">
        <v>1</v>
      </c>
      <c r="P287" s="74">
        <v>1</v>
      </c>
      <c r="Q287" s="102"/>
      <c r="R287" s="74">
        <v>1</v>
      </c>
      <c r="S287" s="102"/>
      <c r="T287" s="74">
        <v>1</v>
      </c>
      <c r="U287" s="102"/>
      <c r="V287" s="74">
        <v>1</v>
      </c>
      <c r="W287" s="102"/>
      <c r="X287" s="99"/>
      <c r="Y287" s="59"/>
    </row>
    <row r="288" spans="1:25" s="3" customFormat="1" ht="52.5" customHeight="1" outlineLevel="1">
      <c r="A288" s="72">
        <v>205</v>
      </c>
      <c r="B288" s="138"/>
      <c r="C288" s="85" t="s">
        <v>35</v>
      </c>
      <c r="D288" s="209" t="s">
        <v>305</v>
      </c>
      <c r="E288" s="188" t="s">
        <v>629</v>
      </c>
      <c r="F288" s="188" t="s">
        <v>557</v>
      </c>
      <c r="G288" s="189" t="s">
        <v>404</v>
      </c>
      <c r="H288" s="121" t="s">
        <v>813</v>
      </c>
      <c r="I288" s="187"/>
      <c r="J288" s="187" t="s">
        <v>812</v>
      </c>
      <c r="K288" s="103">
        <v>0</v>
      </c>
      <c r="L288" s="73" t="str">
        <f>IF(COUNT(O288,Q288,S288,U288,W288)&gt;0,SUM(O288,Q288,S288,U288,W288)/COUNT(O288,Q288,S288,U288,W288),"")</f>
        <v/>
      </c>
      <c r="M288" s="51"/>
      <c r="N288" s="74">
        <v>7</v>
      </c>
      <c r="O288" s="169"/>
      <c r="P288" s="74">
        <v>1</v>
      </c>
      <c r="Q288" s="102"/>
      <c r="R288" s="74">
        <v>1</v>
      </c>
      <c r="S288" s="102"/>
      <c r="T288" s="74">
        <v>1</v>
      </c>
      <c r="U288" s="102"/>
      <c r="V288" s="74">
        <v>1</v>
      </c>
      <c r="W288" s="102"/>
      <c r="X288" s="99"/>
      <c r="Y288" s="59"/>
    </row>
    <row r="289" spans="1:25" s="3" customFormat="1" ht="52.5" customHeight="1" outlineLevel="1">
      <c r="A289" s="72">
        <v>206</v>
      </c>
      <c r="B289" s="138"/>
      <c r="C289" s="85" t="s">
        <v>35</v>
      </c>
      <c r="D289" s="209" t="s">
        <v>306</v>
      </c>
      <c r="E289" s="188" t="s">
        <v>630</v>
      </c>
      <c r="F289" s="188" t="s">
        <v>558</v>
      </c>
      <c r="G289" s="189" t="s">
        <v>404</v>
      </c>
      <c r="H289" s="121" t="s">
        <v>813</v>
      </c>
      <c r="I289" s="187"/>
      <c r="J289" s="187" t="s">
        <v>822</v>
      </c>
      <c r="K289" s="103">
        <v>0</v>
      </c>
      <c r="L289" s="73" t="str">
        <f>IF(COUNT(O289,Q289,S289,U289,W289)&gt;0,SUM(O289,Q289,S289,U289,W289)/COUNT(O289,Q289,S289,U289,W289),"")</f>
        <v/>
      </c>
      <c r="M289" s="51"/>
      <c r="N289" s="74">
        <v>7</v>
      </c>
      <c r="O289" s="169"/>
      <c r="P289" s="74">
        <v>1</v>
      </c>
      <c r="Q289" s="102"/>
      <c r="R289" s="74">
        <v>1</v>
      </c>
      <c r="S289" s="102"/>
      <c r="T289" s="74">
        <v>1</v>
      </c>
      <c r="U289" s="102"/>
      <c r="V289" s="74">
        <v>1</v>
      </c>
      <c r="W289" s="102"/>
      <c r="X289" s="99"/>
      <c r="Y289" s="59"/>
    </row>
    <row r="290" spans="1:25" s="2" customFormat="1" ht="21" customHeight="1">
      <c r="A290" s="28"/>
      <c r="B290" s="34"/>
      <c r="C290" s="28" t="s">
        <v>136</v>
      </c>
      <c r="D290" s="180"/>
      <c r="E290" s="81"/>
      <c r="F290" s="81"/>
      <c r="G290" s="180"/>
      <c r="H290" s="180"/>
      <c r="I290" s="180"/>
      <c r="J290" s="180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57"/>
      <c r="Y290" s="54"/>
    </row>
    <row r="291" spans="1:25" s="3" customFormat="1" ht="52.5" customHeight="1" outlineLevel="1">
      <c r="A291" s="72">
        <v>207</v>
      </c>
      <c r="B291" s="72"/>
      <c r="C291" s="85" t="s">
        <v>35</v>
      </c>
      <c r="D291" s="209" t="s">
        <v>307</v>
      </c>
      <c r="E291" s="193" t="s">
        <v>311</v>
      </c>
      <c r="F291" s="188" t="s">
        <v>559</v>
      </c>
      <c r="G291" s="188" t="s">
        <v>404</v>
      </c>
      <c r="H291" s="121" t="s">
        <v>1064</v>
      </c>
      <c r="I291" s="187" t="s">
        <v>925</v>
      </c>
      <c r="J291" s="187"/>
      <c r="K291" s="103">
        <v>0.1</v>
      </c>
      <c r="L291" s="73">
        <f>IF(COUNT(O291,Q291,S291,U291,W291)&gt;0,SUM(O291,Q291,S291,U291,W291)/COUNT(O291,Q291,S291,U291,W291),"")</f>
        <v>1</v>
      </c>
      <c r="M291" s="51"/>
      <c r="N291" s="74">
        <v>5</v>
      </c>
      <c r="O291" s="102">
        <v>1</v>
      </c>
      <c r="P291" s="74">
        <v>1</v>
      </c>
      <c r="Q291" s="102"/>
      <c r="R291" s="74">
        <v>1</v>
      </c>
      <c r="S291" s="102"/>
      <c r="T291" s="74">
        <v>1</v>
      </c>
      <c r="U291" s="102"/>
      <c r="V291" s="74">
        <v>1</v>
      </c>
      <c r="W291" s="102"/>
      <c r="X291" s="99"/>
      <c r="Y291" s="59"/>
    </row>
    <row r="292" spans="1:25" s="3" customFormat="1" ht="52.5" customHeight="1" outlineLevel="1">
      <c r="A292" s="72">
        <v>208</v>
      </c>
      <c r="B292" s="138" t="s">
        <v>677</v>
      </c>
      <c r="C292" s="85" t="s">
        <v>35</v>
      </c>
      <c r="D292" s="209" t="s">
        <v>308</v>
      </c>
      <c r="E292" s="193" t="s">
        <v>631</v>
      </c>
      <c r="F292" s="188" t="s">
        <v>560</v>
      </c>
      <c r="G292" s="188" t="s">
        <v>404</v>
      </c>
      <c r="H292" s="121" t="s">
        <v>1060</v>
      </c>
      <c r="I292" s="203" t="s">
        <v>1027</v>
      </c>
      <c r="J292" s="187"/>
      <c r="K292" s="103">
        <v>1</v>
      </c>
      <c r="L292" s="73">
        <f>IF(COUNT(O292,Q292,S292,U292,W292)&gt;0,SUM(O292,Q292,S292,U292,W292)/COUNT(O292,Q292,S292,U292,W292),"")</f>
        <v>1</v>
      </c>
      <c r="M292" s="51"/>
      <c r="N292" s="74">
        <v>6</v>
      </c>
      <c r="O292" s="102">
        <v>1</v>
      </c>
      <c r="P292" s="74">
        <v>1</v>
      </c>
      <c r="Q292" s="102"/>
      <c r="R292" s="74">
        <v>1</v>
      </c>
      <c r="S292" s="102"/>
      <c r="T292" s="74">
        <v>1</v>
      </c>
      <c r="U292" s="102"/>
      <c r="V292" s="74">
        <v>1</v>
      </c>
      <c r="W292" s="102"/>
      <c r="X292" s="99"/>
      <c r="Y292" s="59"/>
    </row>
    <row r="293" spans="1:25" s="3" customFormat="1" ht="52.5" customHeight="1" outlineLevel="1">
      <c r="A293" s="72">
        <v>209</v>
      </c>
      <c r="B293" s="138"/>
      <c r="C293" s="85" t="s">
        <v>35</v>
      </c>
      <c r="D293" s="209" t="s">
        <v>309</v>
      </c>
      <c r="E293" s="188" t="s">
        <v>632</v>
      </c>
      <c r="F293" s="188" t="s">
        <v>561</v>
      </c>
      <c r="G293" s="188" t="s">
        <v>404</v>
      </c>
      <c r="H293" s="121" t="s">
        <v>813</v>
      </c>
      <c r="I293" s="187"/>
      <c r="J293" s="187" t="s">
        <v>812</v>
      </c>
      <c r="K293" s="103">
        <v>0</v>
      </c>
      <c r="L293" s="73" t="str">
        <f>IF(COUNT(O293,Q293,S293,U293,W293)&gt;0,SUM(O293,Q293,S293,U293,W293)/COUNT(O293,Q293,S293,U293,W293),"")</f>
        <v/>
      </c>
      <c r="M293" s="51"/>
      <c r="N293" s="74">
        <v>7</v>
      </c>
      <c r="O293" s="169"/>
      <c r="P293" s="74">
        <v>1</v>
      </c>
      <c r="Q293" s="102"/>
      <c r="R293" s="74">
        <v>1</v>
      </c>
      <c r="S293" s="102"/>
      <c r="T293" s="74">
        <v>1</v>
      </c>
      <c r="U293" s="102"/>
      <c r="V293" s="74">
        <v>1</v>
      </c>
      <c r="W293" s="102"/>
      <c r="X293" s="99"/>
      <c r="Y293" s="59"/>
    </row>
    <row r="294" spans="1:25" s="3" customFormat="1" ht="52.5" customHeight="1" outlineLevel="1">
      <c r="A294" s="72">
        <v>210</v>
      </c>
      <c r="B294" s="138"/>
      <c r="C294" s="85" t="s">
        <v>35</v>
      </c>
      <c r="D294" s="209" t="s">
        <v>310</v>
      </c>
      <c r="E294" s="188" t="s">
        <v>633</v>
      </c>
      <c r="F294" s="188" t="s">
        <v>562</v>
      </c>
      <c r="G294" s="188" t="s">
        <v>404</v>
      </c>
      <c r="H294" s="121" t="s">
        <v>813</v>
      </c>
      <c r="I294" s="187"/>
      <c r="J294" s="187" t="s">
        <v>822</v>
      </c>
      <c r="K294" s="103">
        <v>0</v>
      </c>
      <c r="L294" s="73" t="s">
        <v>813</v>
      </c>
      <c r="M294" s="51"/>
      <c r="N294" s="74">
        <v>7</v>
      </c>
      <c r="O294" s="169"/>
      <c r="P294" s="74">
        <v>1</v>
      </c>
      <c r="Q294" s="102"/>
      <c r="R294" s="74">
        <v>1</v>
      </c>
      <c r="S294" s="102"/>
      <c r="T294" s="74">
        <v>1</v>
      </c>
      <c r="U294" s="102"/>
      <c r="V294" s="74">
        <v>1</v>
      </c>
      <c r="W294" s="102"/>
      <c r="X294" s="99"/>
      <c r="Y294" s="59"/>
    </row>
    <row r="295" spans="1:25" s="2" customFormat="1" ht="21" customHeight="1">
      <c r="A295" s="34"/>
      <c r="B295" s="34"/>
      <c r="C295" s="34" t="s">
        <v>764</v>
      </c>
      <c r="D295" s="180"/>
      <c r="E295" s="81"/>
      <c r="F295" s="81"/>
      <c r="G295" s="180"/>
      <c r="H295" s="180"/>
      <c r="I295" s="180"/>
      <c r="J295" s="180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57"/>
      <c r="Y295" s="78"/>
    </row>
    <row r="296" spans="1:25" s="3" customFormat="1" ht="52.5" customHeight="1" outlineLevel="1">
      <c r="A296" s="72"/>
      <c r="B296" s="72"/>
      <c r="C296" s="97" t="s">
        <v>35</v>
      </c>
      <c r="D296" s="209" t="s">
        <v>766</v>
      </c>
      <c r="E296" s="193" t="s">
        <v>175</v>
      </c>
      <c r="F296" s="193" t="s">
        <v>769</v>
      </c>
      <c r="G296" s="193"/>
      <c r="H296" s="159" t="s">
        <v>1067</v>
      </c>
      <c r="I296" s="193"/>
      <c r="J296" s="193"/>
      <c r="K296" s="103">
        <v>0.1</v>
      </c>
      <c r="L296" s="73">
        <f>IF(COUNT(O296,Q296,S296,U296,W296)&gt;0,SUM(O296,Q296,S296,U296,W296)/COUNT(O296,Q296,S296,U296,W296),"")</f>
        <v>1</v>
      </c>
      <c r="M296" s="51"/>
      <c r="N296" s="74">
        <v>13</v>
      </c>
      <c r="O296" s="165">
        <v>1</v>
      </c>
      <c r="P296" s="74">
        <v>1</v>
      </c>
      <c r="Q296" s="165"/>
      <c r="R296" s="74">
        <v>1</v>
      </c>
      <c r="S296" s="165"/>
      <c r="T296" s="74">
        <v>1</v>
      </c>
      <c r="U296" s="165"/>
      <c r="V296" s="74">
        <v>1</v>
      </c>
      <c r="W296" s="165"/>
      <c r="X296" s="99"/>
      <c r="Y296" s="59"/>
    </row>
    <row r="297" spans="1:25" s="3" customFormat="1" ht="52.5" customHeight="1" outlineLevel="1">
      <c r="A297" s="72"/>
      <c r="B297" s="93" t="s">
        <v>677</v>
      </c>
      <c r="C297" s="97" t="s">
        <v>35</v>
      </c>
      <c r="D297" s="209" t="s">
        <v>767</v>
      </c>
      <c r="E297" s="199" t="s">
        <v>926</v>
      </c>
      <c r="F297" s="193" t="s">
        <v>769</v>
      </c>
      <c r="G297" s="193"/>
      <c r="H297" s="159" t="s">
        <v>1065</v>
      </c>
      <c r="I297" s="193" t="s">
        <v>1028</v>
      </c>
      <c r="J297" s="193"/>
      <c r="K297" s="103">
        <v>1</v>
      </c>
      <c r="L297" s="73">
        <f>IF(COUNT(O297,Q297,S297,U297,W297)&gt;0,SUM(O297,Q297,S297,U297,W297)/COUNT(O297,Q297,S297,U297,W297),"")</f>
        <v>1</v>
      </c>
      <c r="M297" s="51"/>
      <c r="N297" s="74">
        <v>7</v>
      </c>
      <c r="O297" s="165">
        <v>1</v>
      </c>
      <c r="P297" s="74">
        <v>1</v>
      </c>
      <c r="Q297" s="165"/>
      <c r="R297" s="74">
        <v>1</v>
      </c>
      <c r="S297" s="165"/>
      <c r="T297" s="74">
        <v>1</v>
      </c>
      <c r="U297" s="165"/>
      <c r="V297" s="74">
        <v>1</v>
      </c>
      <c r="W297" s="165"/>
      <c r="X297" s="99"/>
      <c r="Y297" s="59"/>
    </row>
    <row r="298" spans="1:25" s="3" customFormat="1" ht="52.5" customHeight="1" outlineLevel="1">
      <c r="A298" s="72"/>
      <c r="B298" s="93" t="s">
        <v>677</v>
      </c>
      <c r="C298" s="97" t="s">
        <v>35</v>
      </c>
      <c r="D298" s="209" t="s">
        <v>768</v>
      </c>
      <c r="E298" s="199" t="s">
        <v>770</v>
      </c>
      <c r="F298" s="193" t="s">
        <v>769</v>
      </c>
      <c r="G298" s="193"/>
      <c r="H298" s="159" t="s">
        <v>1065</v>
      </c>
      <c r="I298" s="193" t="s">
        <v>1029</v>
      </c>
      <c r="J298" s="193"/>
      <c r="K298" s="103">
        <v>1</v>
      </c>
      <c r="L298" s="73">
        <f>IF(COUNT(O298,Q298,S298,U298,W298)&gt;0,SUM(O298,Q298,S298,U298,W298)/COUNT(O298,Q298,S298,U298,W298),"")</f>
        <v>1</v>
      </c>
      <c r="M298" s="51"/>
      <c r="N298" s="74">
        <v>7</v>
      </c>
      <c r="O298" s="165">
        <v>1</v>
      </c>
      <c r="P298" s="74">
        <v>1</v>
      </c>
      <c r="Q298" s="165"/>
      <c r="R298" s="74">
        <v>1</v>
      </c>
      <c r="S298" s="165"/>
      <c r="T298" s="74">
        <v>1</v>
      </c>
      <c r="U298" s="165"/>
      <c r="V298" s="74">
        <v>1</v>
      </c>
      <c r="W298" s="165"/>
      <c r="X298" s="99"/>
      <c r="Y298" s="59"/>
    </row>
    <row r="299" spans="1:25" s="2" customFormat="1" ht="21" customHeight="1">
      <c r="A299" s="34"/>
      <c r="B299" s="34"/>
      <c r="C299" s="34" t="s">
        <v>765</v>
      </c>
      <c r="D299" s="180"/>
      <c r="E299" s="81"/>
      <c r="F299" s="81"/>
      <c r="G299" s="180"/>
      <c r="H299" s="180"/>
      <c r="I299" s="180"/>
      <c r="J299" s="180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57"/>
      <c r="Y299" s="78"/>
    </row>
    <row r="300" spans="1:25" s="3" customFormat="1" ht="52.5" customHeight="1" outlineLevel="1">
      <c r="A300" s="72">
        <v>211</v>
      </c>
      <c r="B300" s="72"/>
      <c r="C300" s="85" t="s">
        <v>35</v>
      </c>
      <c r="D300" s="209" t="s">
        <v>312</v>
      </c>
      <c r="E300" s="193" t="s">
        <v>175</v>
      </c>
      <c r="F300" s="188" t="s">
        <v>563</v>
      </c>
      <c r="G300" s="188" t="s">
        <v>404</v>
      </c>
      <c r="H300" s="121" t="s">
        <v>1059</v>
      </c>
      <c r="I300" s="187" t="s">
        <v>577</v>
      </c>
      <c r="J300" s="187"/>
      <c r="K300" s="103">
        <v>0.1</v>
      </c>
      <c r="L300" s="73">
        <f>IF(COUNT(O300,Q300,S300,U300,W300)&gt;0,SUM(O300,Q300,S300,U300,W300)/COUNT(O300,Q300,S300,U300,W300),"")</f>
        <v>1</v>
      </c>
      <c r="M300" s="51"/>
      <c r="N300" s="74">
        <v>3</v>
      </c>
      <c r="O300" s="102">
        <v>1</v>
      </c>
      <c r="P300" s="74">
        <v>1</v>
      </c>
      <c r="Q300" s="102"/>
      <c r="R300" s="74">
        <v>1</v>
      </c>
      <c r="S300" s="102"/>
      <c r="T300" s="74">
        <v>1</v>
      </c>
      <c r="U300" s="102"/>
      <c r="V300" s="74">
        <v>1</v>
      </c>
      <c r="W300" s="102"/>
      <c r="X300" s="99"/>
      <c r="Y300" s="59"/>
    </row>
    <row r="301" spans="1:25" s="3" customFormat="1" ht="52.5" customHeight="1" outlineLevel="1">
      <c r="A301" s="72">
        <v>212</v>
      </c>
      <c r="B301" s="138" t="s">
        <v>677</v>
      </c>
      <c r="C301" s="85" t="s">
        <v>35</v>
      </c>
      <c r="D301" s="209" t="s">
        <v>313</v>
      </c>
      <c r="E301" s="199" t="s">
        <v>927</v>
      </c>
      <c r="F301" s="188" t="s">
        <v>563</v>
      </c>
      <c r="G301" s="188" t="s">
        <v>404</v>
      </c>
      <c r="H301" s="121" t="s">
        <v>1059</v>
      </c>
      <c r="I301" s="193" t="s">
        <v>1030</v>
      </c>
      <c r="J301" s="187"/>
      <c r="K301" s="103">
        <v>1</v>
      </c>
      <c r="L301" s="73">
        <f>IF(COUNT(O301,Q301,S301,U301,W301)&gt;0,SUM(O301,Q301,S301,U301,W301)/COUNT(O301,Q301,S301,U301,W301),"")</f>
        <v>1</v>
      </c>
      <c r="M301" s="51"/>
      <c r="N301" s="74">
        <v>3</v>
      </c>
      <c r="O301" s="102">
        <v>1</v>
      </c>
      <c r="P301" s="74">
        <v>1</v>
      </c>
      <c r="Q301" s="102"/>
      <c r="R301" s="74">
        <v>1</v>
      </c>
      <c r="S301" s="102"/>
      <c r="T301" s="74">
        <v>1</v>
      </c>
      <c r="U301" s="102"/>
      <c r="V301" s="74">
        <v>1</v>
      </c>
      <c r="W301" s="102"/>
      <c r="X301" s="99"/>
      <c r="Y301" s="59"/>
    </row>
    <row r="302" spans="1:25" s="3" customFormat="1" ht="52.5" customHeight="1" outlineLevel="1">
      <c r="A302" s="72">
        <v>213</v>
      </c>
      <c r="B302" s="138" t="s">
        <v>677</v>
      </c>
      <c r="C302" s="85" t="s">
        <v>35</v>
      </c>
      <c r="D302" s="209" t="s">
        <v>314</v>
      </c>
      <c r="E302" s="224" t="s">
        <v>316</v>
      </c>
      <c r="F302" s="188" t="s">
        <v>563</v>
      </c>
      <c r="G302" s="188" t="s">
        <v>404</v>
      </c>
      <c r="H302" s="121" t="s">
        <v>1059</v>
      </c>
      <c r="I302" s="193" t="s">
        <v>1031</v>
      </c>
      <c r="J302" s="187"/>
      <c r="K302" s="103">
        <v>1</v>
      </c>
      <c r="L302" s="73">
        <f>IF(COUNT(O302,Q302,S302,U302,W302)&gt;0,SUM(O302,Q302,S302,U302,W302)/COUNT(O302,Q302,S302,U302,W302),"")</f>
        <v>1</v>
      </c>
      <c r="M302" s="51"/>
      <c r="N302" s="74">
        <v>3</v>
      </c>
      <c r="O302" s="102">
        <v>1</v>
      </c>
      <c r="P302" s="74">
        <v>1</v>
      </c>
      <c r="Q302" s="102"/>
      <c r="R302" s="74">
        <v>1</v>
      </c>
      <c r="S302" s="102"/>
      <c r="T302" s="74">
        <v>1</v>
      </c>
      <c r="U302" s="102"/>
      <c r="V302" s="74">
        <v>1</v>
      </c>
      <c r="W302" s="102"/>
      <c r="X302" s="99"/>
      <c r="Y302" s="59"/>
    </row>
    <row r="303" spans="1:25" s="3" customFormat="1" ht="52.5" customHeight="1" outlineLevel="1">
      <c r="A303" s="72">
        <v>214</v>
      </c>
      <c r="B303" s="138" t="s">
        <v>677</v>
      </c>
      <c r="C303" s="85" t="s">
        <v>35</v>
      </c>
      <c r="D303" s="209" t="s">
        <v>315</v>
      </c>
      <c r="E303" s="224" t="s">
        <v>854</v>
      </c>
      <c r="F303" s="188"/>
      <c r="G303" s="188" t="s">
        <v>404</v>
      </c>
      <c r="H303" s="121" t="s">
        <v>1059</v>
      </c>
      <c r="I303" s="193" t="s">
        <v>1032</v>
      </c>
      <c r="J303" s="187"/>
      <c r="K303" s="103">
        <v>1</v>
      </c>
      <c r="L303" s="73">
        <f>IF(COUNT(O303,Q303,S303,U303,W303)&gt;0,SUM(O303,Q303,S303,U303,W303)/COUNT(O303,Q303,S303,U303,W303),"")</f>
        <v>1</v>
      </c>
      <c r="M303" s="51"/>
      <c r="N303" s="74">
        <v>3</v>
      </c>
      <c r="O303" s="102">
        <v>1</v>
      </c>
      <c r="P303" s="74">
        <v>1</v>
      </c>
      <c r="Q303" s="102"/>
      <c r="R303" s="74">
        <v>1</v>
      </c>
      <c r="S303" s="102"/>
      <c r="T303" s="74">
        <v>1</v>
      </c>
      <c r="U303" s="102"/>
      <c r="V303" s="74">
        <v>1</v>
      </c>
      <c r="W303" s="102"/>
      <c r="X303" s="99"/>
      <c r="Y303" s="59"/>
    </row>
    <row r="304" spans="1:25" s="2" customFormat="1" ht="21" customHeight="1">
      <c r="A304" s="34"/>
      <c r="B304" s="34"/>
      <c r="C304" s="34" t="s">
        <v>167</v>
      </c>
      <c r="D304" s="180"/>
      <c r="E304" s="81"/>
      <c r="F304" s="81"/>
      <c r="G304" s="180"/>
      <c r="H304" s="180"/>
      <c r="I304" s="180"/>
      <c r="J304" s="180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57"/>
      <c r="Y304" s="54"/>
    </row>
    <row r="305" spans="1:25" s="3" customFormat="1" ht="52.5" customHeight="1" outlineLevel="1">
      <c r="A305" s="1">
        <v>67</v>
      </c>
      <c r="B305" s="138" t="s">
        <v>677</v>
      </c>
      <c r="C305" s="79" t="s">
        <v>35</v>
      </c>
      <c r="D305" s="213" t="s">
        <v>137</v>
      </c>
      <c r="E305" s="193" t="s">
        <v>138</v>
      </c>
      <c r="F305" s="189" t="s">
        <v>564</v>
      </c>
      <c r="G305" s="189" t="s">
        <v>51</v>
      </c>
      <c r="H305" s="121" t="s">
        <v>1062</v>
      </c>
      <c r="I305" s="193" t="s">
        <v>1033</v>
      </c>
      <c r="J305" s="187"/>
      <c r="K305" s="103">
        <v>1</v>
      </c>
      <c r="L305" s="73">
        <f>IF(COUNT(O305,Q305,S305,U305,W305)&gt;0,SUM(O305,Q305,S305,U305,W305)/COUNT(O305,Q305,S305,U305,W305),"")</f>
        <v>1</v>
      </c>
      <c r="M305" s="51"/>
      <c r="N305" s="74">
        <v>2</v>
      </c>
      <c r="O305" s="102">
        <v>1</v>
      </c>
      <c r="P305" s="74">
        <v>1</v>
      </c>
      <c r="Q305" s="102"/>
      <c r="R305" s="74">
        <v>1</v>
      </c>
      <c r="S305" s="102"/>
      <c r="T305" s="74">
        <v>1</v>
      </c>
      <c r="U305" s="102"/>
      <c r="V305" s="74">
        <v>1</v>
      </c>
      <c r="W305" s="102"/>
      <c r="X305" s="99"/>
      <c r="Y305" s="59"/>
    </row>
    <row r="306" spans="1:25" s="2" customFormat="1" ht="21" customHeight="1">
      <c r="A306" s="28"/>
      <c r="B306" s="34"/>
      <c r="C306" s="28" t="s">
        <v>139</v>
      </c>
      <c r="D306" s="180"/>
      <c r="E306" s="81"/>
      <c r="F306" s="81"/>
      <c r="G306" s="94"/>
      <c r="H306" s="180"/>
      <c r="I306" s="180"/>
      <c r="J306" s="180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57"/>
      <c r="Y306" s="54"/>
    </row>
    <row r="307" spans="1:25" s="3" customFormat="1" ht="52.5" customHeight="1" outlineLevel="1">
      <c r="A307" s="72">
        <v>215</v>
      </c>
      <c r="B307" s="72"/>
      <c r="C307" s="84" t="s">
        <v>35</v>
      </c>
      <c r="D307" s="223" t="s">
        <v>317</v>
      </c>
      <c r="E307" s="224" t="s">
        <v>318</v>
      </c>
      <c r="F307" s="189" t="s">
        <v>319</v>
      </c>
      <c r="G307" s="229" t="s">
        <v>344</v>
      </c>
      <c r="H307" s="189" t="s">
        <v>1059</v>
      </c>
      <c r="I307" s="185" t="s">
        <v>1034</v>
      </c>
      <c r="J307" s="185"/>
      <c r="K307" s="103">
        <v>0.1</v>
      </c>
      <c r="L307" s="73">
        <f>IF(COUNT(O307,Q307,S307,U307,W307)&gt;0,SUM(O307,Q307,S307,U307,W307)/COUNT(O307,Q307,S307,U307,W307),"")</f>
        <v>1</v>
      </c>
      <c r="M307" s="51"/>
      <c r="N307" s="74">
        <v>3</v>
      </c>
      <c r="O307" s="102">
        <v>1</v>
      </c>
      <c r="P307" s="74">
        <v>1</v>
      </c>
      <c r="Q307" s="102"/>
      <c r="R307" s="74">
        <v>1</v>
      </c>
      <c r="S307" s="102"/>
      <c r="T307" s="74">
        <v>1</v>
      </c>
      <c r="U307" s="102"/>
      <c r="V307" s="74">
        <v>1</v>
      </c>
      <c r="W307" s="102"/>
      <c r="X307" s="99"/>
      <c r="Y307" s="59"/>
    </row>
    <row r="308" spans="1:25" s="3" customFormat="1" ht="52.5" customHeight="1" outlineLevel="1">
      <c r="A308" s="72">
        <v>68</v>
      </c>
      <c r="B308" s="138" t="s">
        <v>677</v>
      </c>
      <c r="C308" s="84" t="s">
        <v>35</v>
      </c>
      <c r="D308" s="209" t="s">
        <v>140</v>
      </c>
      <c r="E308" s="193" t="s">
        <v>634</v>
      </c>
      <c r="F308" s="188" t="s">
        <v>565</v>
      </c>
      <c r="G308" s="230" t="s">
        <v>344</v>
      </c>
      <c r="H308" s="121" t="s">
        <v>1060</v>
      </c>
      <c r="I308" s="204" t="s">
        <v>1035</v>
      </c>
      <c r="J308" s="187" t="s">
        <v>783</v>
      </c>
      <c r="K308" s="103">
        <v>1</v>
      </c>
      <c r="L308" s="73">
        <f>IF(COUNT(O308,Q308,S308,U308,W308)&gt;0,SUM(O308,Q308,S308,U308,W308)/COUNT(O308,Q308,S308,U308,W308),"")</f>
        <v>1</v>
      </c>
      <c r="M308" s="51"/>
      <c r="N308" s="74">
        <v>6</v>
      </c>
      <c r="O308" s="102">
        <v>1</v>
      </c>
      <c r="P308" s="74">
        <v>1</v>
      </c>
      <c r="Q308" s="102"/>
      <c r="R308" s="74">
        <v>1</v>
      </c>
      <c r="S308" s="102"/>
      <c r="T308" s="74">
        <v>1</v>
      </c>
      <c r="U308" s="102"/>
      <c r="V308" s="74">
        <v>1</v>
      </c>
      <c r="W308" s="102"/>
      <c r="X308" s="99"/>
      <c r="Y308" s="59"/>
    </row>
    <row r="309" spans="1:25" s="3" customFormat="1" ht="52.5" customHeight="1" outlineLevel="1">
      <c r="A309" s="72">
        <v>216</v>
      </c>
      <c r="B309" s="138"/>
      <c r="C309" s="84" t="s">
        <v>35</v>
      </c>
      <c r="D309" s="223" t="s">
        <v>320</v>
      </c>
      <c r="E309" s="188" t="s">
        <v>635</v>
      </c>
      <c r="F309" s="188" t="s">
        <v>566</v>
      </c>
      <c r="G309" s="231" t="s">
        <v>344</v>
      </c>
      <c r="H309" s="121" t="s">
        <v>813</v>
      </c>
      <c r="I309" s="204" t="s">
        <v>700</v>
      </c>
      <c r="J309" s="187" t="s">
        <v>812</v>
      </c>
      <c r="K309" s="103">
        <v>0</v>
      </c>
      <c r="L309" s="73" t="str">
        <f>IF(COUNT(O309,Q309,S309,U309,W309)&gt;0,SUM(O309,Q309,S309,U309,W309)/COUNT(O309,Q309,S309,U309,W309),"")</f>
        <v/>
      </c>
      <c r="M309" s="51"/>
      <c r="N309" s="74">
        <v>7</v>
      </c>
      <c r="O309" s="169"/>
      <c r="P309" s="74">
        <v>1</v>
      </c>
      <c r="Q309" s="102"/>
      <c r="R309" s="74">
        <v>1</v>
      </c>
      <c r="S309" s="102"/>
      <c r="T309" s="74">
        <v>1</v>
      </c>
      <c r="U309" s="102"/>
      <c r="V309" s="74">
        <v>1</v>
      </c>
      <c r="W309" s="102"/>
      <c r="X309" s="99"/>
      <c r="Y309" s="59"/>
    </row>
    <row r="310" spans="1:25" s="3" customFormat="1" ht="52.5" customHeight="1" outlineLevel="1">
      <c r="A310" s="72">
        <v>217</v>
      </c>
      <c r="B310" s="138"/>
      <c r="C310" s="84" t="s">
        <v>35</v>
      </c>
      <c r="D310" s="223" t="s">
        <v>321</v>
      </c>
      <c r="E310" s="188" t="s">
        <v>636</v>
      </c>
      <c r="F310" s="188" t="s">
        <v>567</v>
      </c>
      <c r="G310" s="231" t="s">
        <v>344</v>
      </c>
      <c r="H310" s="121" t="s">
        <v>813</v>
      </c>
      <c r="I310" s="203" t="s">
        <v>462</v>
      </c>
      <c r="J310" s="187" t="s">
        <v>822</v>
      </c>
      <c r="K310" s="103">
        <v>0</v>
      </c>
      <c r="L310" s="73" t="str">
        <f>IF(COUNT(O310,Q310,S310,U310,W310)&gt;0,SUM(O310,Q310,S310,U310,W310)/COUNT(O310,Q310,S310,U310,W310),"")</f>
        <v/>
      </c>
      <c r="M310" s="51"/>
      <c r="N310" s="74">
        <v>7</v>
      </c>
      <c r="O310" s="169"/>
      <c r="P310" s="74">
        <v>1</v>
      </c>
      <c r="Q310" s="102"/>
      <c r="R310" s="74">
        <v>1</v>
      </c>
      <c r="S310" s="102"/>
      <c r="T310" s="74">
        <v>1</v>
      </c>
      <c r="U310" s="102"/>
      <c r="V310" s="74">
        <v>1</v>
      </c>
      <c r="W310" s="102"/>
      <c r="X310" s="99"/>
      <c r="Y310" s="59"/>
    </row>
    <row r="311" spans="1:25" s="2" customFormat="1" ht="21" customHeight="1">
      <c r="A311" s="34"/>
      <c r="B311" s="34"/>
      <c r="C311" s="34" t="s">
        <v>322</v>
      </c>
      <c r="D311" s="180"/>
      <c r="E311" s="81"/>
      <c r="F311" s="81"/>
      <c r="G311" s="37"/>
      <c r="H311" s="180"/>
      <c r="I311" s="180"/>
      <c r="J311" s="180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57"/>
      <c r="Y311" s="78"/>
    </row>
    <row r="312" spans="1:25" s="3" customFormat="1" ht="52.5" customHeight="1" outlineLevel="1">
      <c r="A312" s="72"/>
      <c r="B312" s="138" t="s">
        <v>677</v>
      </c>
      <c r="C312" s="85" t="s">
        <v>35</v>
      </c>
      <c r="D312" s="209" t="s">
        <v>323</v>
      </c>
      <c r="E312" s="193" t="s">
        <v>758</v>
      </c>
      <c r="F312" s="188"/>
      <c r="G312" s="188" t="s">
        <v>345</v>
      </c>
      <c r="H312" s="121" t="s">
        <v>1059</v>
      </c>
      <c r="I312" s="193" t="s">
        <v>1036</v>
      </c>
      <c r="J312" s="187"/>
      <c r="K312" s="103">
        <v>1</v>
      </c>
      <c r="L312" s="73">
        <f>IF(COUNT(O312,Q312,S312,U312,W312)&gt;0,SUM(O312,Q312,S312,U312,W312)/COUNT(O312,Q312,S312,U312,W312),"")</f>
        <v>1</v>
      </c>
      <c r="M312" s="51"/>
      <c r="N312" s="74">
        <v>3</v>
      </c>
      <c r="O312" s="102">
        <v>1</v>
      </c>
      <c r="P312" s="74">
        <v>1</v>
      </c>
      <c r="Q312" s="102"/>
      <c r="R312" s="74">
        <v>1</v>
      </c>
      <c r="S312" s="102"/>
      <c r="T312" s="74">
        <v>1</v>
      </c>
      <c r="U312" s="102"/>
      <c r="V312" s="74">
        <v>1</v>
      </c>
      <c r="W312" s="102"/>
      <c r="X312" s="99"/>
      <c r="Y312" s="59"/>
    </row>
    <row r="313" spans="1:25" s="2" customFormat="1" ht="21" customHeight="1">
      <c r="A313" s="28"/>
      <c r="B313" s="34"/>
      <c r="C313" s="28" t="s">
        <v>141</v>
      </c>
      <c r="D313" s="180"/>
      <c r="E313" s="81"/>
      <c r="F313" s="81"/>
      <c r="G313" s="180"/>
      <c r="H313" s="180"/>
      <c r="I313" s="180"/>
      <c r="J313" s="180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57"/>
      <c r="Y313" s="54"/>
    </row>
    <row r="314" spans="1:25" s="3" customFormat="1" ht="52.5" customHeight="1" outlineLevel="1">
      <c r="A314" s="72">
        <v>69</v>
      </c>
      <c r="B314" s="72"/>
      <c r="C314" s="85" t="s">
        <v>35</v>
      </c>
      <c r="D314" s="209" t="s">
        <v>142</v>
      </c>
      <c r="E314" s="199" t="s">
        <v>36</v>
      </c>
      <c r="F314" s="188" t="s">
        <v>568</v>
      </c>
      <c r="G314" s="189"/>
      <c r="H314" s="121" t="s">
        <v>1063</v>
      </c>
      <c r="I314" s="185" t="s">
        <v>1037</v>
      </c>
      <c r="J314" s="185"/>
      <c r="K314" s="103">
        <v>0.1</v>
      </c>
      <c r="L314" s="73">
        <f>IF(COUNT(O314,Q314,S314,U314,W314)&gt;0,SUM(O314,Q314,S314,U314,W314)/COUNT(O314,Q314,S314,U314,W314),"")</f>
        <v>1</v>
      </c>
      <c r="M314" s="51"/>
      <c r="N314" s="74">
        <v>4</v>
      </c>
      <c r="O314" s="102">
        <v>1</v>
      </c>
      <c r="P314" s="74">
        <v>1</v>
      </c>
      <c r="Q314" s="102"/>
      <c r="R314" s="74">
        <v>1</v>
      </c>
      <c r="S314" s="102"/>
      <c r="T314" s="74">
        <v>1</v>
      </c>
      <c r="U314" s="102"/>
      <c r="V314" s="74">
        <v>1</v>
      </c>
      <c r="W314" s="102"/>
      <c r="X314" s="99"/>
      <c r="Y314" s="59"/>
    </row>
    <row r="315" spans="1:25" s="3" customFormat="1" ht="78.75" customHeight="1" outlineLevel="1">
      <c r="A315" s="1">
        <v>70</v>
      </c>
      <c r="B315" s="138" t="s">
        <v>677</v>
      </c>
      <c r="C315" s="84" t="s">
        <v>35</v>
      </c>
      <c r="D315" s="223" t="s">
        <v>143</v>
      </c>
      <c r="E315" s="224" t="s">
        <v>326</v>
      </c>
      <c r="F315" s="189" t="s">
        <v>569</v>
      </c>
      <c r="G315" s="189" t="s">
        <v>430</v>
      </c>
      <c r="H315" s="121" t="s">
        <v>1059</v>
      </c>
      <c r="I315" s="186" t="s">
        <v>1038</v>
      </c>
      <c r="J315" s="185"/>
      <c r="K315" s="103">
        <v>1</v>
      </c>
      <c r="L315" s="73">
        <f>IF(COUNT(O315,Q315,S315,U315,W315)&gt;0,SUM(O315,Q315,S315,U315,W315)/COUNT(O315,Q315,S315,U315,W315),"")</f>
        <v>1</v>
      </c>
      <c r="M315" s="51"/>
      <c r="N315" s="74">
        <v>3</v>
      </c>
      <c r="O315" s="102">
        <v>1</v>
      </c>
      <c r="P315" s="74">
        <v>1</v>
      </c>
      <c r="Q315" s="102"/>
      <c r="R315" s="74">
        <v>1</v>
      </c>
      <c r="S315" s="102"/>
      <c r="T315" s="74">
        <v>1</v>
      </c>
      <c r="U315" s="102"/>
      <c r="V315" s="74">
        <v>1</v>
      </c>
      <c r="W315" s="102"/>
      <c r="X315" s="99"/>
      <c r="Y315" s="59"/>
    </row>
    <row r="316" spans="1:25" s="2" customFormat="1" ht="21" customHeight="1">
      <c r="A316" s="28"/>
      <c r="B316" s="34"/>
      <c r="C316" s="28" t="s">
        <v>325</v>
      </c>
      <c r="D316" s="180"/>
      <c r="E316" s="81"/>
      <c r="F316" s="81"/>
      <c r="G316" s="180"/>
      <c r="H316" s="180"/>
      <c r="I316" s="180"/>
      <c r="J316" s="180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57"/>
      <c r="Y316" s="54"/>
    </row>
    <row r="317" spans="1:25" s="3" customFormat="1" ht="87" customHeight="1" outlineLevel="1">
      <c r="A317" s="72">
        <v>71</v>
      </c>
      <c r="B317" s="72"/>
      <c r="C317" s="85" t="s">
        <v>35</v>
      </c>
      <c r="D317" s="209" t="s">
        <v>144</v>
      </c>
      <c r="E317" s="199" t="s">
        <v>36</v>
      </c>
      <c r="F317" s="189" t="s">
        <v>570</v>
      </c>
      <c r="G317" s="189" t="s">
        <v>404</v>
      </c>
      <c r="H317" s="121" t="s">
        <v>1064</v>
      </c>
      <c r="I317" s="185" t="s">
        <v>820</v>
      </c>
      <c r="J317" s="185"/>
      <c r="K317" s="103">
        <v>0.1</v>
      </c>
      <c r="L317" s="73">
        <f>IF(COUNT(O317,Q317,S317,U317,W317)&gt;0,SUM(O317,Q317,S317,U317,W317)/COUNT(O317,Q317,S317,U317,W317),"")</f>
        <v>1</v>
      </c>
      <c r="M317" s="51"/>
      <c r="N317" s="74">
        <v>5</v>
      </c>
      <c r="O317" s="102">
        <v>1</v>
      </c>
      <c r="P317" s="74">
        <v>1</v>
      </c>
      <c r="Q317" s="102"/>
      <c r="R317" s="74">
        <v>1</v>
      </c>
      <c r="S317" s="102"/>
      <c r="T317" s="74">
        <v>1</v>
      </c>
      <c r="U317" s="102"/>
      <c r="V317" s="74">
        <v>1</v>
      </c>
      <c r="W317" s="102"/>
      <c r="X317" s="99"/>
      <c r="Y317" s="59"/>
    </row>
    <row r="318" spans="1:25" s="3" customFormat="1" ht="87" customHeight="1" outlineLevel="1">
      <c r="A318" s="72">
        <v>218</v>
      </c>
      <c r="B318" s="138"/>
      <c r="C318" s="85" t="s">
        <v>35</v>
      </c>
      <c r="D318" s="209" t="s">
        <v>324</v>
      </c>
      <c r="E318" s="199" t="s">
        <v>179</v>
      </c>
      <c r="F318" s="189" t="s">
        <v>571</v>
      </c>
      <c r="G318" s="189" t="s">
        <v>404</v>
      </c>
      <c r="H318" s="121" t="s">
        <v>1064</v>
      </c>
      <c r="I318" s="202" t="s">
        <v>778</v>
      </c>
      <c r="J318" s="185"/>
      <c r="K318" s="103">
        <v>0.1</v>
      </c>
      <c r="L318" s="73">
        <f>IF(COUNT(O318,Q318,S318,U318,W318)&gt;0,SUM(O318,Q318,S318,U318,W318)/COUNT(O318,Q318,S318,U318,W318),"")</f>
        <v>1</v>
      </c>
      <c r="M318" s="51"/>
      <c r="N318" s="74">
        <v>5</v>
      </c>
      <c r="O318" s="166">
        <v>1</v>
      </c>
      <c r="P318" s="74">
        <v>1</v>
      </c>
      <c r="Q318" s="102"/>
      <c r="R318" s="74">
        <v>1</v>
      </c>
      <c r="S318" s="102"/>
      <c r="T318" s="74">
        <v>1</v>
      </c>
      <c r="U318" s="102"/>
      <c r="V318" s="74">
        <v>1</v>
      </c>
      <c r="W318" s="102"/>
      <c r="X318" s="99"/>
      <c r="Y318" s="59"/>
    </row>
    <row r="319" spans="1:25" s="2" customFormat="1" ht="21" customHeight="1">
      <c r="A319" s="28"/>
      <c r="B319" s="34"/>
      <c r="C319" s="28" t="s">
        <v>329</v>
      </c>
      <c r="D319" s="180"/>
      <c r="E319" s="81"/>
      <c r="F319" s="81"/>
      <c r="G319" s="180"/>
      <c r="H319" s="180"/>
      <c r="I319" s="180"/>
      <c r="J319" s="180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57"/>
      <c r="Y319" s="54"/>
    </row>
    <row r="320" spans="1:25" s="3" customFormat="1" ht="52.5" customHeight="1" outlineLevel="1">
      <c r="A320" s="72">
        <v>72</v>
      </c>
      <c r="B320" s="138" t="s">
        <v>677</v>
      </c>
      <c r="C320" s="85" t="s">
        <v>35</v>
      </c>
      <c r="D320" s="209" t="s">
        <v>145</v>
      </c>
      <c r="E320" s="193" t="s">
        <v>637</v>
      </c>
      <c r="F320" s="189" t="s">
        <v>572</v>
      </c>
      <c r="G320" s="189" t="s">
        <v>404</v>
      </c>
      <c r="H320" s="121" t="s">
        <v>1060</v>
      </c>
      <c r="I320" s="129" t="s">
        <v>865</v>
      </c>
      <c r="J320" s="185"/>
      <c r="K320" s="103">
        <v>1</v>
      </c>
      <c r="L320" s="73">
        <f>IF(COUNT(O320,Q320,S320,U320,W320)&gt;0,SUM(O320,Q320,S320,U320,W320)/COUNT(O320,Q320,S320,U320,W320),"")</f>
        <v>1</v>
      </c>
      <c r="M320" s="51"/>
      <c r="N320" s="74">
        <v>6</v>
      </c>
      <c r="O320" s="102">
        <v>1</v>
      </c>
      <c r="P320" s="74">
        <v>1</v>
      </c>
      <c r="Q320" s="102"/>
      <c r="R320" s="74">
        <v>1</v>
      </c>
      <c r="S320" s="102"/>
      <c r="T320" s="74">
        <v>1</v>
      </c>
      <c r="U320" s="102"/>
      <c r="V320" s="74">
        <v>1</v>
      </c>
      <c r="W320" s="102"/>
      <c r="X320" s="99"/>
      <c r="Y320" s="59"/>
    </row>
    <row r="321" spans="1:25" s="3" customFormat="1" ht="54.75" customHeight="1" outlineLevel="1">
      <c r="A321" s="72">
        <v>219</v>
      </c>
      <c r="B321" s="138"/>
      <c r="C321" s="85" t="s">
        <v>35</v>
      </c>
      <c r="D321" s="209" t="s">
        <v>327</v>
      </c>
      <c r="E321" s="188" t="s">
        <v>638</v>
      </c>
      <c r="F321" s="189" t="s">
        <v>573</v>
      </c>
      <c r="G321" s="189" t="s">
        <v>404</v>
      </c>
      <c r="H321" s="121" t="s">
        <v>813</v>
      </c>
      <c r="I321" s="187"/>
      <c r="J321" s="187" t="s">
        <v>812</v>
      </c>
      <c r="K321" s="103">
        <v>0</v>
      </c>
      <c r="L321" s="73" t="str">
        <f>IF(COUNT(O321,Q321,S321,U321,W321)&gt;0,SUM(O321,Q321,S321,U321,W321)/COUNT(O321,Q321,S321,U321,W321),"")</f>
        <v/>
      </c>
      <c r="M321" s="51"/>
      <c r="N321" s="74">
        <v>7</v>
      </c>
      <c r="O321" s="169"/>
      <c r="P321" s="74">
        <v>1</v>
      </c>
      <c r="Q321" s="102"/>
      <c r="R321" s="74">
        <v>1</v>
      </c>
      <c r="S321" s="102"/>
      <c r="T321" s="74">
        <v>1</v>
      </c>
      <c r="U321" s="102"/>
      <c r="V321" s="74">
        <v>1</v>
      </c>
      <c r="W321" s="102"/>
      <c r="X321" s="99"/>
      <c r="Y321" s="59"/>
    </row>
    <row r="322" spans="1:25" s="3" customFormat="1" ht="35.25" customHeight="1" outlineLevel="1">
      <c r="A322" s="72">
        <v>220</v>
      </c>
      <c r="B322" s="138"/>
      <c r="C322" s="85" t="s">
        <v>35</v>
      </c>
      <c r="D322" s="209" t="s">
        <v>328</v>
      </c>
      <c r="E322" s="188" t="s">
        <v>707</v>
      </c>
      <c r="F322" s="189" t="s">
        <v>574</v>
      </c>
      <c r="G322" s="189" t="s">
        <v>404</v>
      </c>
      <c r="H322" s="121" t="s">
        <v>813</v>
      </c>
      <c r="I322" s="187"/>
      <c r="J322" s="187" t="s">
        <v>822</v>
      </c>
      <c r="K322" s="103">
        <v>0</v>
      </c>
      <c r="L322" s="73" t="str">
        <f>IF(COUNT(O322,Q322,S322,U322,W322)&gt;0,SUM(O322,Q322,S322,U322,W322)/COUNT(O322,Q322,S322,U322,W322),"")</f>
        <v/>
      </c>
      <c r="M322" s="51"/>
      <c r="N322" s="74">
        <v>7</v>
      </c>
      <c r="O322" s="169"/>
      <c r="P322" s="74">
        <v>1</v>
      </c>
      <c r="Q322" s="102"/>
      <c r="R322" s="74">
        <v>1</v>
      </c>
      <c r="S322" s="102"/>
      <c r="T322" s="74">
        <v>1</v>
      </c>
      <c r="U322" s="102"/>
      <c r="V322" s="74">
        <v>1</v>
      </c>
      <c r="W322" s="102"/>
      <c r="X322" s="99"/>
      <c r="Y322" s="59"/>
    </row>
    <row r="323" spans="1:25" s="2" customFormat="1" ht="22.5" customHeight="1">
      <c r="A323" s="34"/>
      <c r="B323" s="34"/>
      <c r="C323" s="34" t="s">
        <v>330</v>
      </c>
      <c r="D323" s="180"/>
      <c r="E323" s="81"/>
      <c r="F323" s="81"/>
      <c r="G323" s="180"/>
      <c r="H323" s="180"/>
      <c r="I323" s="180"/>
      <c r="J323" s="180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57"/>
      <c r="Y323" s="78"/>
    </row>
    <row r="324" spans="1:25" s="3" customFormat="1" ht="89.25" outlineLevel="1">
      <c r="A324" s="80">
        <v>221</v>
      </c>
      <c r="B324" s="138" t="s">
        <v>677</v>
      </c>
      <c r="C324" s="85" t="s">
        <v>35</v>
      </c>
      <c r="D324" s="232" t="s">
        <v>578</v>
      </c>
      <c r="E324" s="162" t="s">
        <v>759</v>
      </c>
      <c r="F324" s="188" t="s">
        <v>575</v>
      </c>
      <c r="G324" s="188" t="s">
        <v>404</v>
      </c>
      <c r="H324" s="121" t="s">
        <v>1059</v>
      </c>
      <c r="I324" s="193" t="s">
        <v>928</v>
      </c>
      <c r="J324" s="187"/>
      <c r="K324" s="103">
        <v>1</v>
      </c>
      <c r="L324" s="73">
        <f>IF(COUNT(O324,Q324,S324,U324,W324)&gt;0,SUM(O324,Q324,S324,U324,W324)/COUNT(O324,Q324,S324,U324,W324),"")</f>
        <v>1</v>
      </c>
      <c r="M324" s="51"/>
      <c r="N324" s="74">
        <v>3</v>
      </c>
      <c r="O324" s="102">
        <v>1</v>
      </c>
      <c r="P324" s="74">
        <v>1</v>
      </c>
      <c r="Q324" s="102"/>
      <c r="R324" s="74">
        <v>1</v>
      </c>
      <c r="S324" s="102"/>
      <c r="T324" s="74">
        <v>1</v>
      </c>
      <c r="U324" s="102"/>
      <c r="V324" s="74">
        <v>1</v>
      </c>
      <c r="W324" s="102"/>
      <c r="X324" s="99"/>
      <c r="Y324" s="59"/>
    </row>
    <row r="325" spans="1:25" s="2" customFormat="1" ht="23.25" customHeight="1">
      <c r="A325" s="34"/>
      <c r="B325" s="34"/>
      <c r="C325" s="34" t="s">
        <v>173</v>
      </c>
      <c r="D325" s="180"/>
      <c r="E325" s="81"/>
      <c r="F325" s="81"/>
      <c r="G325" s="180"/>
      <c r="H325" s="180"/>
      <c r="I325" s="180"/>
      <c r="J325" s="180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57"/>
      <c r="Y325" s="54"/>
    </row>
    <row r="326" spans="1:25" s="3" customFormat="1" ht="52.5" customHeight="1" outlineLevel="1">
      <c r="A326" s="64">
        <v>73</v>
      </c>
      <c r="B326" s="138" t="s">
        <v>677</v>
      </c>
      <c r="C326" s="79" t="s">
        <v>35</v>
      </c>
      <c r="D326" s="213" t="s">
        <v>146</v>
      </c>
      <c r="E326" s="204" t="s">
        <v>859</v>
      </c>
      <c r="F326" s="189" t="s">
        <v>576</v>
      </c>
      <c r="G326" s="189" t="s">
        <v>51</v>
      </c>
      <c r="H326" s="121" t="s">
        <v>1061</v>
      </c>
      <c r="I326" s="185" t="s">
        <v>929</v>
      </c>
      <c r="J326" s="185"/>
      <c r="K326" s="103">
        <v>1</v>
      </c>
      <c r="L326" s="73">
        <f>IF(COUNT(O326,Q326,S326,U326,W326)&gt;0,SUM(O326,Q326,S326,U326,W326)/COUNT(O326,Q326,S326,U326,W326),"")</f>
        <v>1</v>
      </c>
      <c r="M326" s="51"/>
      <c r="N326" s="74">
        <v>1</v>
      </c>
      <c r="O326" s="102">
        <v>1</v>
      </c>
      <c r="P326" s="74">
        <v>1</v>
      </c>
      <c r="Q326" s="102"/>
      <c r="R326" s="74">
        <v>1</v>
      </c>
      <c r="S326" s="102"/>
      <c r="T326" s="74">
        <v>1</v>
      </c>
      <c r="U326" s="102"/>
      <c r="V326" s="74">
        <v>1</v>
      </c>
      <c r="W326" s="102"/>
      <c r="X326" s="99"/>
      <c r="Y326" s="59"/>
    </row>
    <row r="327" spans="1:25" s="2" customFormat="1" ht="21" customHeight="1">
      <c r="A327" s="28"/>
      <c r="B327" s="34"/>
      <c r="C327" s="28" t="s">
        <v>334</v>
      </c>
      <c r="D327" s="180"/>
      <c r="E327" s="81"/>
      <c r="F327" s="81"/>
      <c r="G327" s="180"/>
      <c r="H327" s="180"/>
      <c r="I327" s="180"/>
      <c r="J327" s="180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57"/>
      <c r="Y327" s="54"/>
    </row>
    <row r="328" spans="1:25" s="3" customFormat="1" ht="52.5" customHeight="1" outlineLevel="1">
      <c r="A328" s="72">
        <v>223</v>
      </c>
      <c r="B328" s="72"/>
      <c r="C328" s="85" t="s">
        <v>176</v>
      </c>
      <c r="D328" s="233" t="s">
        <v>333</v>
      </c>
      <c r="E328" s="234" t="s">
        <v>179</v>
      </c>
      <c r="F328" s="189"/>
      <c r="G328" s="235" t="s">
        <v>344</v>
      </c>
      <c r="H328" s="185" t="s">
        <v>1059</v>
      </c>
      <c r="I328" s="185" t="s">
        <v>673</v>
      </c>
      <c r="J328" s="185"/>
      <c r="K328" s="103">
        <v>0.1</v>
      </c>
      <c r="L328" s="73">
        <f>IF(COUNT(O328,Q328,S328,U328,W328)&gt;0,SUM(O328,Q328,S328,U328,W328)/COUNT(O328,Q328,S328,U328,W328),"")</f>
        <v>1</v>
      </c>
      <c r="M328" s="51"/>
      <c r="N328" s="74">
        <v>3</v>
      </c>
      <c r="O328" s="102">
        <v>1</v>
      </c>
      <c r="P328" s="74">
        <v>1</v>
      </c>
      <c r="Q328" s="102"/>
      <c r="R328" s="74">
        <v>1</v>
      </c>
      <c r="S328" s="102"/>
      <c r="T328" s="74">
        <v>1</v>
      </c>
      <c r="U328" s="102"/>
      <c r="V328" s="74">
        <v>1</v>
      </c>
      <c r="W328" s="102"/>
      <c r="X328" s="99"/>
      <c r="Y328" s="59"/>
    </row>
    <row r="329" spans="1:25" s="3" customFormat="1" ht="52.5" customHeight="1" outlineLevel="1">
      <c r="A329" s="72">
        <v>74</v>
      </c>
      <c r="B329" s="138" t="s">
        <v>677</v>
      </c>
      <c r="C329" s="85" t="s">
        <v>35</v>
      </c>
      <c r="D329" s="233" t="s">
        <v>332</v>
      </c>
      <c r="E329" s="193" t="s">
        <v>930</v>
      </c>
      <c r="F329" s="189" t="s">
        <v>650</v>
      </c>
      <c r="G329" s="236" t="s">
        <v>344</v>
      </c>
      <c r="H329" s="121" t="s">
        <v>1060</v>
      </c>
      <c r="I329" s="202" t="s">
        <v>931</v>
      </c>
      <c r="J329" s="185"/>
      <c r="K329" s="103">
        <v>1</v>
      </c>
      <c r="L329" s="73">
        <f>IF(COUNT(O329,Q329,S329,U329,W329)&gt;0,SUM(O329,Q329,S329,U329,W329)/COUNT(O329,Q329,S329,U329,W329),"")</f>
        <v>1</v>
      </c>
      <c r="M329" s="51"/>
      <c r="N329" s="74">
        <v>6</v>
      </c>
      <c r="O329" s="102">
        <v>1</v>
      </c>
      <c r="P329" s="74">
        <v>1</v>
      </c>
      <c r="Q329" s="102"/>
      <c r="R329" s="74">
        <v>1</v>
      </c>
      <c r="S329" s="102"/>
      <c r="T329" s="74">
        <v>1</v>
      </c>
      <c r="U329" s="102"/>
      <c r="V329" s="74">
        <v>1</v>
      </c>
      <c r="W329" s="102"/>
      <c r="X329" s="99"/>
      <c r="Y329" s="59"/>
    </row>
    <row r="330" spans="1:25" s="2" customFormat="1" ht="21" customHeight="1">
      <c r="A330" s="34"/>
      <c r="B330" s="34"/>
      <c r="C330" s="34" t="s">
        <v>331</v>
      </c>
      <c r="D330" s="180"/>
      <c r="E330" s="81"/>
      <c r="F330" s="81"/>
      <c r="G330" s="37"/>
      <c r="H330" s="180"/>
      <c r="I330" s="180"/>
      <c r="J330" s="180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57"/>
      <c r="Y330" s="78"/>
    </row>
    <row r="331" spans="1:25" s="3" customFormat="1" ht="78" customHeight="1">
      <c r="A331" s="1">
        <v>75</v>
      </c>
      <c r="B331" s="1"/>
      <c r="C331" s="79" t="s">
        <v>35</v>
      </c>
      <c r="D331" s="189" t="s">
        <v>147</v>
      </c>
      <c r="E331" s="189" t="s">
        <v>148</v>
      </c>
      <c r="F331" s="189" t="s">
        <v>149</v>
      </c>
      <c r="G331" s="185" t="s">
        <v>41</v>
      </c>
      <c r="H331" s="121" t="s">
        <v>876</v>
      </c>
      <c r="I331" s="186" t="s">
        <v>1039</v>
      </c>
      <c r="J331" s="185"/>
      <c r="K331" s="103">
        <v>1</v>
      </c>
      <c r="L331" s="73">
        <f t="shared" ref="L331:L338" si="13">IF(COUNT(O331,Q331,S331,U331,W331)&gt;0,SUM(O331,Q331,S331,U331,W331)/COUNT(O331,Q331,S331,U331,W331),"")</f>
        <v>1</v>
      </c>
      <c r="M331" s="51"/>
      <c r="N331" s="74">
        <v>8</v>
      </c>
      <c r="O331" s="102">
        <v>1</v>
      </c>
      <c r="P331" s="74">
        <v>1</v>
      </c>
      <c r="Q331" s="102"/>
      <c r="R331" s="74">
        <v>1</v>
      </c>
      <c r="S331" s="102"/>
      <c r="T331" s="74">
        <v>1</v>
      </c>
      <c r="U331" s="102"/>
      <c r="V331" s="74">
        <v>1</v>
      </c>
      <c r="W331" s="102"/>
      <c r="X331" s="99"/>
      <c r="Y331" s="59"/>
    </row>
    <row r="332" spans="1:25" s="3" customFormat="1" ht="52.5" customHeight="1">
      <c r="A332" s="1">
        <v>76</v>
      </c>
      <c r="B332" s="1"/>
      <c r="C332" s="79" t="s">
        <v>35</v>
      </c>
      <c r="D332" s="185" t="s">
        <v>150</v>
      </c>
      <c r="E332" s="185" t="s">
        <v>151</v>
      </c>
      <c r="F332" s="185" t="s">
        <v>152</v>
      </c>
      <c r="G332" s="185" t="s">
        <v>196</v>
      </c>
      <c r="H332" s="121" t="s">
        <v>1064</v>
      </c>
      <c r="I332" s="186" t="s">
        <v>669</v>
      </c>
      <c r="J332" s="185"/>
      <c r="K332" s="103">
        <v>1</v>
      </c>
      <c r="L332" s="73">
        <f t="shared" si="13"/>
        <v>1</v>
      </c>
      <c r="M332" s="51"/>
      <c r="N332" s="74">
        <v>5</v>
      </c>
      <c r="O332" s="102">
        <v>1</v>
      </c>
      <c r="P332" s="74">
        <v>1</v>
      </c>
      <c r="Q332" s="102"/>
      <c r="R332" s="74">
        <v>1</v>
      </c>
      <c r="S332" s="102"/>
      <c r="T332" s="74">
        <v>1</v>
      </c>
      <c r="U332" s="102"/>
      <c r="V332" s="74">
        <v>1</v>
      </c>
      <c r="W332" s="102"/>
      <c r="X332" s="99"/>
      <c r="Y332" s="59"/>
    </row>
    <row r="333" spans="1:25" s="3" customFormat="1" ht="52.5" customHeight="1">
      <c r="A333" s="1">
        <v>77</v>
      </c>
      <c r="B333" s="1"/>
      <c r="C333" s="79" t="s">
        <v>35</v>
      </c>
      <c r="D333" s="185" t="s">
        <v>153</v>
      </c>
      <c r="E333" s="185" t="s">
        <v>154</v>
      </c>
      <c r="F333" s="185" t="s">
        <v>340</v>
      </c>
      <c r="G333" s="185" t="s">
        <v>41</v>
      </c>
      <c r="H333" s="121" t="s">
        <v>876</v>
      </c>
      <c r="I333" s="186" t="s">
        <v>1040</v>
      </c>
      <c r="J333" s="185"/>
      <c r="K333" s="103">
        <v>1</v>
      </c>
      <c r="L333" s="73">
        <f t="shared" si="13"/>
        <v>1</v>
      </c>
      <c r="M333" s="51"/>
      <c r="N333" s="74">
        <v>8</v>
      </c>
      <c r="O333" s="102">
        <v>1</v>
      </c>
      <c r="P333" s="74">
        <v>1</v>
      </c>
      <c r="Q333" s="102"/>
      <c r="R333" s="74">
        <v>1</v>
      </c>
      <c r="S333" s="102"/>
      <c r="T333" s="74">
        <v>1</v>
      </c>
      <c r="U333" s="102"/>
      <c r="V333" s="74">
        <v>1</v>
      </c>
      <c r="W333" s="102"/>
      <c r="X333" s="99"/>
      <c r="Y333" s="59"/>
    </row>
    <row r="334" spans="1:25" s="3" customFormat="1" ht="52.5" customHeight="1">
      <c r="A334" s="1">
        <v>78</v>
      </c>
      <c r="B334" s="1"/>
      <c r="C334" s="79" t="s">
        <v>35</v>
      </c>
      <c r="D334" s="185" t="s">
        <v>155</v>
      </c>
      <c r="E334" s="185" t="s">
        <v>156</v>
      </c>
      <c r="F334" s="185" t="s">
        <v>157</v>
      </c>
      <c r="G334" s="185" t="s">
        <v>405</v>
      </c>
      <c r="H334" s="237" t="s">
        <v>876</v>
      </c>
      <c r="I334" s="200"/>
      <c r="J334" s="185"/>
      <c r="K334" s="103">
        <v>1</v>
      </c>
      <c r="L334" s="73">
        <f t="shared" si="13"/>
        <v>1</v>
      </c>
      <c r="M334" s="51">
        <v>1</v>
      </c>
      <c r="N334" s="74">
        <v>8</v>
      </c>
      <c r="O334" s="102">
        <v>1</v>
      </c>
      <c r="P334" s="74">
        <v>1</v>
      </c>
      <c r="Q334" s="102"/>
      <c r="R334" s="74">
        <v>1</v>
      </c>
      <c r="S334" s="102"/>
      <c r="T334" s="74">
        <v>1</v>
      </c>
      <c r="U334" s="102"/>
      <c r="V334" s="74">
        <v>1</v>
      </c>
      <c r="W334" s="102"/>
      <c r="X334" s="99"/>
      <c r="Y334" s="59"/>
    </row>
    <row r="335" spans="1:25" s="3" customFormat="1" ht="43.5" customHeight="1">
      <c r="A335" s="1">
        <v>86</v>
      </c>
      <c r="B335" s="1"/>
      <c r="C335" s="79" t="s">
        <v>35</v>
      </c>
      <c r="D335" s="185" t="s">
        <v>194</v>
      </c>
      <c r="E335" s="185" t="s">
        <v>351</v>
      </c>
      <c r="F335" s="185" t="s">
        <v>193</v>
      </c>
      <c r="G335" s="185" t="s">
        <v>197</v>
      </c>
      <c r="H335" s="121" t="s">
        <v>1065</v>
      </c>
      <c r="I335" s="186" t="s">
        <v>1041</v>
      </c>
      <c r="J335" s="185"/>
      <c r="K335" s="103">
        <v>1</v>
      </c>
      <c r="L335" s="73">
        <f>IF(COUNT(O335,Q335,S335,U335,W335)&gt;0,SUM(O335,Q335,S335,U335,W335)/COUNT(O335,Q335,S335,U335,W335),"")</f>
        <v>1</v>
      </c>
      <c r="M335" s="51"/>
      <c r="N335" s="74">
        <v>7</v>
      </c>
      <c r="O335" s="102">
        <v>1</v>
      </c>
      <c r="P335" s="74"/>
      <c r="Q335" s="102"/>
      <c r="R335" s="74"/>
      <c r="S335" s="102"/>
      <c r="T335" s="74"/>
      <c r="U335" s="102"/>
      <c r="V335" s="74"/>
      <c r="W335" s="102"/>
      <c r="X335" s="99"/>
      <c r="Y335" s="59"/>
    </row>
    <row r="336" spans="1:25" s="3" customFormat="1" ht="102" customHeight="1">
      <c r="A336" s="1">
        <v>79</v>
      </c>
      <c r="B336" s="1"/>
      <c r="C336" s="79" t="s">
        <v>35</v>
      </c>
      <c r="D336" s="185" t="s">
        <v>195</v>
      </c>
      <c r="E336" s="185" t="s">
        <v>171</v>
      </c>
      <c r="F336" s="185" t="s">
        <v>172</v>
      </c>
      <c r="G336" s="185" t="s">
        <v>186</v>
      </c>
      <c r="H336" s="121" t="s">
        <v>876</v>
      </c>
      <c r="I336" s="164" t="s">
        <v>1057</v>
      </c>
      <c r="J336" s="185"/>
      <c r="K336" s="103">
        <v>1</v>
      </c>
      <c r="L336" s="73">
        <f t="shared" si="13"/>
        <v>1</v>
      </c>
      <c r="M336" s="51"/>
      <c r="N336" s="74">
        <v>8</v>
      </c>
      <c r="O336" s="102">
        <v>1</v>
      </c>
      <c r="P336" s="74">
        <v>1</v>
      </c>
      <c r="Q336" s="102"/>
      <c r="R336" s="74">
        <v>1</v>
      </c>
      <c r="S336" s="102"/>
      <c r="T336" s="74">
        <v>1</v>
      </c>
      <c r="U336" s="102"/>
      <c r="V336" s="74">
        <v>1</v>
      </c>
      <c r="W336" s="102"/>
      <c r="X336" s="99"/>
      <c r="Y336" s="59"/>
    </row>
    <row r="337" spans="1:25" s="3" customFormat="1" ht="35.25" customHeight="1">
      <c r="A337" s="1">
        <v>225</v>
      </c>
      <c r="B337" s="1"/>
      <c r="C337" s="79" t="s">
        <v>35</v>
      </c>
      <c r="D337" s="185" t="s">
        <v>338</v>
      </c>
      <c r="E337" s="185" t="s">
        <v>339</v>
      </c>
      <c r="F337" s="185" t="s">
        <v>341</v>
      </c>
      <c r="G337" s="185" t="s">
        <v>342</v>
      </c>
      <c r="H337" s="121" t="s">
        <v>876</v>
      </c>
      <c r="I337" s="186" t="s">
        <v>1042</v>
      </c>
      <c r="J337" s="185"/>
      <c r="K337" s="103">
        <v>1</v>
      </c>
      <c r="L337" s="73">
        <f t="shared" si="13"/>
        <v>1</v>
      </c>
      <c r="M337" s="51"/>
      <c r="N337" s="74">
        <v>8</v>
      </c>
      <c r="O337" s="102">
        <v>1</v>
      </c>
      <c r="P337" s="74"/>
      <c r="Q337" s="102"/>
      <c r="R337" s="74"/>
      <c r="S337" s="102"/>
      <c r="T337" s="74"/>
      <c r="U337" s="102"/>
      <c r="V337" s="74"/>
      <c r="W337" s="102"/>
      <c r="X337" s="99"/>
      <c r="Y337" s="59"/>
    </row>
    <row r="338" spans="1:25" s="3" customFormat="1" ht="33" customHeight="1">
      <c r="A338" s="1">
        <v>87</v>
      </c>
      <c r="B338" s="1"/>
      <c r="C338" s="79" t="s">
        <v>35</v>
      </c>
      <c r="D338" s="185" t="s">
        <v>183</v>
      </c>
      <c r="E338" s="185" t="s">
        <v>185</v>
      </c>
      <c r="F338" s="185"/>
      <c r="G338" s="185" t="s">
        <v>184</v>
      </c>
      <c r="H338" s="121" t="s">
        <v>876</v>
      </c>
      <c r="I338" s="186" t="s">
        <v>1043</v>
      </c>
      <c r="J338" s="185"/>
      <c r="K338" s="103">
        <v>1</v>
      </c>
      <c r="L338" s="73">
        <f t="shared" si="13"/>
        <v>1</v>
      </c>
      <c r="M338" s="51"/>
      <c r="N338" s="74">
        <v>8</v>
      </c>
      <c r="O338" s="102">
        <v>1</v>
      </c>
      <c r="P338" s="74"/>
      <c r="Q338" s="102"/>
      <c r="R338" s="74"/>
      <c r="S338" s="102"/>
      <c r="T338" s="74"/>
      <c r="U338" s="102"/>
      <c r="V338" s="74"/>
      <c r="W338" s="102"/>
      <c r="X338" s="99"/>
      <c r="Y338" s="59"/>
    </row>
    <row r="339" spans="1:25" s="3" customFormat="1" ht="24" customHeight="1">
      <c r="A339" s="65" t="s">
        <v>158</v>
      </c>
      <c r="B339" s="27"/>
      <c r="C339" s="27"/>
      <c r="D339" s="21"/>
      <c r="E339" s="91"/>
      <c r="F339" s="91"/>
      <c r="G339" s="21"/>
      <c r="H339" s="21"/>
      <c r="I339" s="21"/>
      <c r="J339" s="21"/>
      <c r="K339" s="21"/>
      <c r="L339" s="21"/>
      <c r="M339" s="21"/>
      <c r="N339" s="66"/>
      <c r="O339" s="66"/>
      <c r="P339" s="66"/>
      <c r="Q339" s="67"/>
      <c r="R339" s="66"/>
      <c r="S339" s="67"/>
      <c r="T339" s="66"/>
      <c r="U339" s="67"/>
      <c r="V339" s="66"/>
      <c r="W339" s="67"/>
      <c r="X339" s="67"/>
      <c r="Y339" s="68"/>
    </row>
    <row r="340" spans="1:25">
      <c r="C340" s="8"/>
    </row>
    <row r="341" spans="1:25">
      <c r="C341" s="8"/>
      <c r="Y341" s="69"/>
    </row>
    <row r="342" spans="1:25">
      <c r="C342" s="8"/>
      <c r="Y342" s="70"/>
    </row>
    <row r="343" spans="1:25">
      <c r="C343" s="8"/>
      <c r="Y343" s="71"/>
    </row>
    <row r="344" spans="1:25">
      <c r="C344" s="8"/>
    </row>
    <row r="345" spans="1:25">
      <c r="C345" s="8"/>
    </row>
    <row r="346" spans="1:25">
      <c r="C346" s="8"/>
    </row>
  </sheetData>
  <sheetProtection autoFilter="0"/>
  <autoFilter ref="A11:X339" xr:uid="{00000000-0009-0000-0000-000001000000}"/>
  <mergeCells count="38">
    <mergeCell ref="V10:W10"/>
    <mergeCell ref="A1:A2"/>
    <mergeCell ref="F4:G4"/>
    <mergeCell ref="F5:G5"/>
    <mergeCell ref="B1:L2"/>
    <mergeCell ref="B3:L3"/>
    <mergeCell ref="B4:E4"/>
    <mergeCell ref="B5:E5"/>
    <mergeCell ref="H10:L10"/>
    <mergeCell ref="N10:O10"/>
    <mergeCell ref="P10:Q10"/>
    <mergeCell ref="R10:S10"/>
    <mergeCell ref="T10:U10"/>
    <mergeCell ref="N8:O8"/>
    <mergeCell ref="P8:Q8"/>
    <mergeCell ref="R8:S8"/>
    <mergeCell ref="T8:U8"/>
    <mergeCell ref="V8:W8"/>
    <mergeCell ref="N2:W2"/>
    <mergeCell ref="N5:Q5"/>
    <mergeCell ref="R5:W5"/>
    <mergeCell ref="N1:W1"/>
    <mergeCell ref="Y1:Y7"/>
    <mergeCell ref="N3:O4"/>
    <mergeCell ref="P3:Q4"/>
    <mergeCell ref="R3:S4"/>
    <mergeCell ref="T3:U4"/>
    <mergeCell ref="V3:W4"/>
    <mergeCell ref="N7:O7"/>
    <mergeCell ref="P7:Q7"/>
    <mergeCell ref="R7:S7"/>
    <mergeCell ref="T7:U7"/>
    <mergeCell ref="V7:W7"/>
    <mergeCell ref="N6:O6"/>
    <mergeCell ref="P6:Q6"/>
    <mergeCell ref="R6:S6"/>
    <mergeCell ref="T6:U6"/>
    <mergeCell ref="V6:W6"/>
  </mergeCells>
  <phoneticPr fontId="5" type="noConversion"/>
  <conditionalFormatting sqref="Q67:Q71 S67:S71 U67:U71 W67:W71 L67:L71 O78:O86 Q78:Q86 S78:S86 U78:U86 W78:W86 L78:L86 O166:O193 Q166:Q193 S166:S193 U166:U193 W166:W193 L166:L193 Q23:Q26 S23:S26 U23:U26 W23:W26 Q31:Q47 S31:S47 U31:U47 W31:W47 L31:L47 O226 Q226 S226 U226 W226 L226 O249:O251 Q249:Q251 S249:S251 U249:U251 W249:W251 L249:L251 O67:O71 O31:O47 L228 W228 U228 S228 Q228 O228">
    <cfRule type="expression" dxfId="1286" priority="2425" stopIfTrue="1">
      <formula>L23=""</formula>
    </cfRule>
    <cfRule type="expression" dxfId="1285" priority="2426" stopIfTrue="1">
      <formula>L23&lt;=0</formula>
    </cfRule>
    <cfRule type="expression" dxfId="1284" priority="2427" stopIfTrue="1">
      <formula>L23&lt;1</formula>
    </cfRule>
    <cfRule type="expression" dxfId="1283" priority="2428">
      <formula>L23&gt;=1</formula>
    </cfRule>
  </conditionalFormatting>
  <conditionalFormatting sqref="N8">
    <cfRule type="expression" dxfId="1282" priority="2441" stopIfTrue="1">
      <formula>N8=""</formula>
    </cfRule>
    <cfRule type="expression" dxfId="1281" priority="2442" stopIfTrue="1">
      <formula>N8&lt;=0</formula>
    </cfRule>
    <cfRule type="expression" dxfId="1280" priority="2443" stopIfTrue="1">
      <formula>N8&lt;1</formula>
    </cfRule>
    <cfRule type="expression" dxfId="1279" priority="2444">
      <formula>N8&gt;=1</formula>
    </cfRule>
  </conditionalFormatting>
  <conditionalFormatting sqref="N8">
    <cfRule type="expression" dxfId="1278" priority="2445" stopIfTrue="1">
      <formula>N8=""</formula>
    </cfRule>
    <cfRule type="expression" dxfId="1277" priority="2446" stopIfTrue="1">
      <formula>N8&lt;=0</formula>
    </cfRule>
    <cfRule type="expression" dxfId="1276" priority="2447" stopIfTrue="1">
      <formula>N8&lt;1</formula>
    </cfRule>
    <cfRule type="expression" dxfId="1275" priority="2448">
      <formula>N8&gt;=1</formula>
    </cfRule>
  </conditionalFormatting>
  <conditionalFormatting sqref="P8 R8 T8 V8">
    <cfRule type="expression" dxfId="1274" priority="2433" stopIfTrue="1">
      <formula>P8=""</formula>
    </cfRule>
    <cfRule type="expression" dxfId="1273" priority="2434" stopIfTrue="1">
      <formula>P8&lt;=0</formula>
    </cfRule>
    <cfRule type="expression" dxfId="1272" priority="2435" stopIfTrue="1">
      <formula>P8&lt;1</formula>
    </cfRule>
    <cfRule type="expression" dxfId="1271" priority="2436">
      <formula>P8&gt;=1</formula>
    </cfRule>
  </conditionalFormatting>
  <conditionalFormatting sqref="P8 R8 T8 V8">
    <cfRule type="expression" dxfId="1270" priority="2437" stopIfTrue="1">
      <formula>P8=""</formula>
    </cfRule>
    <cfRule type="expression" dxfId="1269" priority="2438" stopIfTrue="1">
      <formula>P8&lt;=0</formula>
    </cfRule>
    <cfRule type="expression" dxfId="1268" priority="2439" stopIfTrue="1">
      <formula>P8&lt;1</formula>
    </cfRule>
    <cfRule type="expression" dxfId="1267" priority="2440">
      <formula>P8&gt;=1</formula>
    </cfRule>
  </conditionalFormatting>
  <conditionalFormatting sqref="V331:V338 V326 V324 V320:V322 V317:V318 V314:V315 V312 V307:V310 V305 V300:V303 V291:V294 V286:V289 V281:V284 N67:N71 P67:P71 R67:R71 T67:T71 V67:V71 N78:N86 P78:P86 R78:R86 T78:T86 V78:V86 P166:P193 R166:R193 T166:T193 V166:V193 P230:P232 R230:R232 T230:T232 V230:V232 P237:P244 R237:R244 T237:T244 V237:V244 N23:N25 P23:P26 R23:R26 T23:T26 V23:V26 P28:P47 R28:R47 T28:T47 V28:V47 N228 P226 R226 T226 V226 P249:P251 R249:R251 T249:T251 V249:V251 N249 V328:V329 P328:P329 R328:R329 T328:T329 N328 N28:N35 V296:V298 P296:P298 R296:R298 T296:T298 V228 T228 R228 P228 N37:N47 V246 T246 R246 P246">
    <cfRule type="expression" dxfId="1266" priority="1603" stopIfTrue="1">
      <formula>O23=""</formula>
    </cfRule>
    <cfRule type="expression" dxfId="1265" priority="1604" stopIfTrue="1">
      <formula>AND(O23&lt;&gt;"",N23&lt;1)</formula>
    </cfRule>
    <cfRule type="expression" dxfId="1264" priority="1605">
      <formula>AND(O23&lt;&gt;"",N23&gt;=1)</formula>
    </cfRule>
  </conditionalFormatting>
  <conditionalFormatting sqref="O13:O19 Q13:Q19 S13:S19 U13:U19 W13:W19">
    <cfRule type="expression" dxfId="1263" priority="2409" stopIfTrue="1">
      <formula>O13=""</formula>
    </cfRule>
    <cfRule type="expression" dxfId="1262" priority="2410" stopIfTrue="1">
      <formula>O13&lt;=0</formula>
    </cfRule>
    <cfRule type="expression" dxfId="1261" priority="2411" stopIfTrue="1">
      <formula>O13&lt;1</formula>
    </cfRule>
    <cfRule type="expression" dxfId="1260" priority="2412">
      <formula>O13&gt;=1</formula>
    </cfRule>
  </conditionalFormatting>
  <conditionalFormatting sqref="O13:O19 Q13:Q19 S13:S19 U13:U19 W13:W19">
    <cfRule type="expression" dxfId="1259" priority="2405" stopIfTrue="1">
      <formula>O13=""</formula>
    </cfRule>
    <cfRule type="expression" dxfId="1258" priority="2406" stopIfTrue="1">
      <formula>O13&lt;=0</formula>
    </cfRule>
    <cfRule type="expression" dxfId="1257" priority="2407" stopIfTrue="1">
      <formula>O13&lt;1</formula>
    </cfRule>
    <cfRule type="expression" dxfId="1256" priority="2408">
      <formula>O13&gt;=1</formula>
    </cfRule>
  </conditionalFormatting>
  <conditionalFormatting sqref="N13:N15">
    <cfRule type="expression" dxfId="1255" priority="2402" stopIfTrue="1">
      <formula>O13=""</formula>
    </cfRule>
    <cfRule type="expression" dxfId="1254" priority="2403" stopIfTrue="1">
      <formula>AND(O13&lt;&gt;"",N13&lt;1)</formula>
    </cfRule>
    <cfRule type="expression" dxfId="1253" priority="2404">
      <formula>AND(O13&lt;&gt;"",N13&gt;=1)</formula>
    </cfRule>
  </conditionalFormatting>
  <conditionalFormatting sqref="L13:L19">
    <cfRule type="expression" dxfId="1252" priority="2398" stopIfTrue="1">
      <formula>L13=""</formula>
    </cfRule>
    <cfRule type="expression" dxfId="1251" priority="2399" stopIfTrue="1">
      <formula>L13&lt;=0</formula>
    </cfRule>
    <cfRule type="expression" dxfId="1250" priority="2400" stopIfTrue="1">
      <formula>L13&lt;1</formula>
    </cfRule>
    <cfRule type="expression" dxfId="1249" priority="2401">
      <formula>L13&gt;=1</formula>
    </cfRule>
  </conditionalFormatting>
  <conditionalFormatting sqref="P13:P19">
    <cfRule type="expression" dxfId="1248" priority="2395" stopIfTrue="1">
      <formula>Q13=""</formula>
    </cfRule>
    <cfRule type="expression" dxfId="1247" priority="2396" stopIfTrue="1">
      <formula>AND(Q13&lt;&gt;"",P13&lt;1)</formula>
    </cfRule>
    <cfRule type="expression" dxfId="1246" priority="2397">
      <formula>AND(Q13&lt;&gt;"",P13&gt;=1)</formula>
    </cfRule>
  </conditionalFormatting>
  <conditionalFormatting sqref="R13:R19">
    <cfRule type="expression" dxfId="1245" priority="2392" stopIfTrue="1">
      <formula>S13=""</formula>
    </cfRule>
    <cfRule type="expression" dxfId="1244" priority="2393" stopIfTrue="1">
      <formula>AND(S13&lt;&gt;"",R13&lt;1)</formula>
    </cfRule>
    <cfRule type="expression" dxfId="1243" priority="2394">
      <formula>AND(S13&lt;&gt;"",R13&gt;=1)</formula>
    </cfRule>
  </conditionalFormatting>
  <conditionalFormatting sqref="T13:T19">
    <cfRule type="expression" dxfId="1242" priority="2389" stopIfTrue="1">
      <formula>U13=""</formula>
    </cfRule>
    <cfRule type="expression" dxfId="1241" priority="2390" stopIfTrue="1">
      <formula>AND(U13&lt;&gt;"",T13&lt;1)</formula>
    </cfRule>
    <cfRule type="expression" dxfId="1240" priority="2391">
      <formula>AND(U13&lt;&gt;"",T13&gt;=1)</formula>
    </cfRule>
  </conditionalFormatting>
  <conditionalFormatting sqref="V13:V19">
    <cfRule type="expression" dxfId="1239" priority="2386" stopIfTrue="1">
      <formula>W13=""</formula>
    </cfRule>
    <cfRule type="expression" dxfId="1238" priority="2387" stopIfTrue="1">
      <formula>AND(W13&lt;&gt;"",V13&lt;1)</formula>
    </cfRule>
    <cfRule type="expression" dxfId="1237" priority="2388">
      <formula>AND(W13&lt;&gt;"",V13&gt;=1)</formula>
    </cfRule>
  </conditionalFormatting>
  <conditionalFormatting sqref="O21 Q21 S21 U21 W21">
    <cfRule type="expression" dxfId="1236" priority="2382" stopIfTrue="1">
      <formula>O21=""</formula>
    </cfRule>
    <cfRule type="expression" dxfId="1235" priority="2383" stopIfTrue="1">
      <formula>O21&lt;=0</formula>
    </cfRule>
    <cfRule type="expression" dxfId="1234" priority="2384" stopIfTrue="1">
      <formula>O21&lt;1</formula>
    </cfRule>
    <cfRule type="expression" dxfId="1233" priority="2385">
      <formula>O21&gt;=1</formula>
    </cfRule>
  </conditionalFormatting>
  <conditionalFormatting sqref="O21 Q21 S21 U21 W21">
    <cfRule type="expression" dxfId="1232" priority="2378" stopIfTrue="1">
      <formula>O21=""</formula>
    </cfRule>
    <cfRule type="expression" dxfId="1231" priority="2379" stopIfTrue="1">
      <formula>O21&lt;=0</formula>
    </cfRule>
    <cfRule type="expression" dxfId="1230" priority="2380" stopIfTrue="1">
      <formula>O21&lt;1</formula>
    </cfRule>
    <cfRule type="expression" dxfId="1229" priority="2381">
      <formula>O21&gt;=1</formula>
    </cfRule>
  </conditionalFormatting>
  <conditionalFormatting sqref="N21">
    <cfRule type="expression" dxfId="1228" priority="2375" stopIfTrue="1">
      <formula>O21=""</formula>
    </cfRule>
    <cfRule type="expression" dxfId="1227" priority="2376" stopIfTrue="1">
      <formula>AND(O21&lt;&gt;"",N21&lt;1)</formula>
    </cfRule>
    <cfRule type="expression" dxfId="1226" priority="2377">
      <formula>AND(O21&lt;&gt;"",N21&gt;=1)</formula>
    </cfRule>
  </conditionalFormatting>
  <conditionalFormatting sqref="L21">
    <cfRule type="expression" dxfId="1225" priority="2371" stopIfTrue="1">
      <formula>L21=""</formula>
    </cfRule>
    <cfRule type="expression" dxfId="1224" priority="2372" stopIfTrue="1">
      <formula>L21&lt;=0</formula>
    </cfRule>
    <cfRule type="expression" dxfId="1223" priority="2373" stopIfTrue="1">
      <formula>L21&lt;1</formula>
    </cfRule>
    <cfRule type="expression" dxfId="1222" priority="2374">
      <formula>L21&gt;=1</formula>
    </cfRule>
  </conditionalFormatting>
  <conditionalFormatting sqref="P21">
    <cfRule type="expression" dxfId="1221" priority="2368" stopIfTrue="1">
      <formula>Q21=""</formula>
    </cfRule>
    <cfRule type="expression" dxfId="1220" priority="2369" stopIfTrue="1">
      <formula>AND(Q21&lt;&gt;"",P21&lt;1)</formula>
    </cfRule>
    <cfRule type="expression" dxfId="1219" priority="2370">
      <formula>AND(Q21&lt;&gt;"",P21&gt;=1)</formula>
    </cfRule>
  </conditionalFormatting>
  <conditionalFormatting sqref="R21">
    <cfRule type="expression" dxfId="1218" priority="2365" stopIfTrue="1">
      <formula>S21=""</formula>
    </cfRule>
    <cfRule type="expression" dxfId="1217" priority="2366" stopIfTrue="1">
      <formula>AND(S21&lt;&gt;"",R21&lt;1)</formula>
    </cfRule>
    <cfRule type="expression" dxfId="1216" priority="2367">
      <formula>AND(S21&lt;&gt;"",R21&gt;=1)</formula>
    </cfRule>
  </conditionalFormatting>
  <conditionalFormatting sqref="T21">
    <cfRule type="expression" dxfId="1215" priority="2362" stopIfTrue="1">
      <formula>U21=""</formula>
    </cfRule>
    <cfRule type="expression" dxfId="1214" priority="2363" stopIfTrue="1">
      <formula>AND(U21&lt;&gt;"",T21&lt;1)</formula>
    </cfRule>
    <cfRule type="expression" dxfId="1213" priority="2364">
      <formula>AND(U21&lt;&gt;"",T21&gt;=1)</formula>
    </cfRule>
  </conditionalFormatting>
  <conditionalFormatting sqref="V21">
    <cfRule type="expression" dxfId="1212" priority="2359" stopIfTrue="1">
      <formula>W21=""</formula>
    </cfRule>
    <cfRule type="expression" dxfId="1211" priority="2360" stopIfTrue="1">
      <formula>AND(W21&lt;&gt;"",V21&lt;1)</formula>
    </cfRule>
    <cfRule type="expression" dxfId="1210" priority="2361">
      <formula>AND(W21&lt;&gt;"",V21&gt;=1)</formula>
    </cfRule>
  </conditionalFormatting>
  <conditionalFormatting sqref="O23:O26">
    <cfRule type="expression" dxfId="1209" priority="2355" stopIfTrue="1">
      <formula>O23=""</formula>
    </cfRule>
    <cfRule type="expression" dxfId="1208" priority="2356" stopIfTrue="1">
      <formula>O23&lt;=0</formula>
    </cfRule>
    <cfRule type="expression" dxfId="1207" priority="2357" stopIfTrue="1">
      <formula>O23&lt;1</formula>
    </cfRule>
    <cfRule type="expression" dxfId="1206" priority="2358">
      <formula>O23&gt;=1</formula>
    </cfRule>
  </conditionalFormatting>
  <conditionalFormatting sqref="O23:O26">
    <cfRule type="expression" dxfId="1205" priority="2351" stopIfTrue="1">
      <formula>O23=""</formula>
    </cfRule>
    <cfRule type="expression" dxfId="1204" priority="2352" stopIfTrue="1">
      <formula>O23&lt;=0</formula>
    </cfRule>
    <cfRule type="expression" dxfId="1203" priority="2353" stopIfTrue="1">
      <formula>O23&lt;1</formula>
    </cfRule>
    <cfRule type="expression" dxfId="1202" priority="2354">
      <formula>O23&gt;=1</formula>
    </cfRule>
  </conditionalFormatting>
  <conditionalFormatting sqref="N26">
    <cfRule type="expression" dxfId="1201" priority="2348" stopIfTrue="1">
      <formula>O26=""</formula>
    </cfRule>
    <cfRule type="expression" dxfId="1200" priority="2349" stopIfTrue="1">
      <formula>AND(O26&lt;&gt;"",N26&lt;1)</formula>
    </cfRule>
    <cfRule type="expression" dxfId="1199" priority="2350">
      <formula>AND(O26&lt;&gt;"",N26&gt;=1)</formula>
    </cfRule>
  </conditionalFormatting>
  <conditionalFormatting sqref="L23:L26">
    <cfRule type="expression" dxfId="1198" priority="2344" stopIfTrue="1">
      <formula>L23=""</formula>
    </cfRule>
    <cfRule type="expression" dxfId="1197" priority="2345" stopIfTrue="1">
      <formula>L23&lt;=0</formula>
    </cfRule>
    <cfRule type="expression" dxfId="1196" priority="2346" stopIfTrue="1">
      <formula>L23&lt;1</formula>
    </cfRule>
    <cfRule type="expression" dxfId="1195" priority="2347">
      <formula>L23&gt;=1</formula>
    </cfRule>
  </conditionalFormatting>
  <conditionalFormatting sqref="O49:O53 Q49:Q53 S49:S53 U49:U53 W49:W53">
    <cfRule type="expression" dxfId="1194" priority="2301" stopIfTrue="1">
      <formula>O49=""</formula>
    </cfRule>
    <cfRule type="expression" dxfId="1193" priority="2302" stopIfTrue="1">
      <formula>O49&lt;=0</formula>
    </cfRule>
    <cfRule type="expression" dxfId="1192" priority="2303" stopIfTrue="1">
      <formula>O49&lt;1</formula>
    </cfRule>
    <cfRule type="expression" dxfId="1191" priority="2304">
      <formula>O49&gt;=1</formula>
    </cfRule>
  </conditionalFormatting>
  <conditionalFormatting sqref="O49:O53 Q49:Q53 S49:S53 U49:U53 W49:W53">
    <cfRule type="expression" dxfId="1190" priority="2297" stopIfTrue="1">
      <formula>O49=""</formula>
    </cfRule>
    <cfRule type="expression" dxfId="1189" priority="2298" stopIfTrue="1">
      <formula>O49&lt;=0</formula>
    </cfRule>
    <cfRule type="expression" dxfId="1188" priority="2299" stopIfTrue="1">
      <formula>O49&lt;1</formula>
    </cfRule>
    <cfRule type="expression" dxfId="1187" priority="2300">
      <formula>O49&gt;=1</formula>
    </cfRule>
  </conditionalFormatting>
  <conditionalFormatting sqref="L49:L53">
    <cfRule type="expression" dxfId="1186" priority="2290" stopIfTrue="1">
      <formula>L49=""</formula>
    </cfRule>
    <cfRule type="expression" dxfId="1185" priority="2291" stopIfTrue="1">
      <formula>L49&lt;=0</formula>
    </cfRule>
    <cfRule type="expression" dxfId="1184" priority="2292" stopIfTrue="1">
      <formula>L49&lt;1</formula>
    </cfRule>
    <cfRule type="expression" dxfId="1183" priority="2293">
      <formula>L49&gt;=1</formula>
    </cfRule>
  </conditionalFormatting>
  <conditionalFormatting sqref="P49:P53">
    <cfRule type="expression" dxfId="1182" priority="2287" stopIfTrue="1">
      <formula>Q49=""</formula>
    </cfRule>
    <cfRule type="expression" dxfId="1181" priority="2288" stopIfTrue="1">
      <formula>AND(Q49&lt;&gt;"",P49&lt;1)</formula>
    </cfRule>
    <cfRule type="expression" dxfId="1180" priority="2289">
      <formula>AND(Q49&lt;&gt;"",P49&gt;=1)</formula>
    </cfRule>
  </conditionalFormatting>
  <conditionalFormatting sqref="R49:R53">
    <cfRule type="expression" dxfId="1179" priority="2284" stopIfTrue="1">
      <formula>S49=""</formula>
    </cfRule>
    <cfRule type="expression" dxfId="1178" priority="2285" stopIfTrue="1">
      <formula>AND(S49&lt;&gt;"",R49&lt;1)</formula>
    </cfRule>
    <cfRule type="expression" dxfId="1177" priority="2286">
      <formula>AND(S49&lt;&gt;"",R49&gt;=1)</formula>
    </cfRule>
  </conditionalFormatting>
  <conditionalFormatting sqref="T49:T53">
    <cfRule type="expression" dxfId="1176" priority="2281" stopIfTrue="1">
      <formula>U49=""</formula>
    </cfRule>
    <cfRule type="expression" dxfId="1175" priority="2282" stopIfTrue="1">
      <formula>AND(U49&lt;&gt;"",T49&lt;1)</formula>
    </cfRule>
    <cfRule type="expression" dxfId="1174" priority="2283">
      <formula>AND(U49&lt;&gt;"",T49&gt;=1)</formula>
    </cfRule>
  </conditionalFormatting>
  <conditionalFormatting sqref="V49:V53">
    <cfRule type="expression" dxfId="1173" priority="2278" stopIfTrue="1">
      <formula>W49=""</formula>
    </cfRule>
    <cfRule type="expression" dxfId="1172" priority="2279" stopIfTrue="1">
      <formula>AND(W49&lt;&gt;"",V49&lt;1)</formula>
    </cfRule>
    <cfRule type="expression" dxfId="1171" priority="2280">
      <formula>AND(W49&lt;&gt;"",V49&gt;=1)</formula>
    </cfRule>
  </conditionalFormatting>
  <conditionalFormatting sqref="O55:O58 Q55:Q58 S55:S58 U55:U58 W55:W58">
    <cfRule type="expression" dxfId="1170" priority="2274" stopIfTrue="1">
      <formula>O55=""</formula>
    </cfRule>
    <cfRule type="expression" dxfId="1169" priority="2275" stopIfTrue="1">
      <formula>O55&lt;=0</formula>
    </cfRule>
    <cfRule type="expression" dxfId="1168" priority="2276" stopIfTrue="1">
      <formula>O55&lt;1</formula>
    </cfRule>
    <cfRule type="expression" dxfId="1167" priority="2277">
      <formula>O55&gt;=1</formula>
    </cfRule>
  </conditionalFormatting>
  <conditionalFormatting sqref="O55:O58 Q55:Q58 S55:S58 U55:U58 W55:W58">
    <cfRule type="expression" dxfId="1166" priority="2270" stopIfTrue="1">
      <formula>O55=""</formula>
    </cfRule>
    <cfRule type="expression" dxfId="1165" priority="2271" stopIfTrue="1">
      <formula>O55&lt;=0</formula>
    </cfRule>
    <cfRule type="expression" dxfId="1164" priority="2272" stopIfTrue="1">
      <formula>O55&lt;1</formula>
    </cfRule>
    <cfRule type="expression" dxfId="1163" priority="2273">
      <formula>O55&gt;=1</formula>
    </cfRule>
  </conditionalFormatting>
  <conditionalFormatting sqref="N55:N58">
    <cfRule type="expression" dxfId="1162" priority="2267" stopIfTrue="1">
      <formula>O55=""</formula>
    </cfRule>
    <cfRule type="expression" dxfId="1161" priority="2268" stopIfTrue="1">
      <formula>AND(O55&lt;&gt;"",N55&lt;1)</formula>
    </cfRule>
    <cfRule type="expression" dxfId="1160" priority="2269">
      <formula>AND(O55&lt;&gt;"",N55&gt;=1)</formula>
    </cfRule>
  </conditionalFormatting>
  <conditionalFormatting sqref="L55:L58">
    <cfRule type="expression" dxfId="1159" priority="2263" stopIfTrue="1">
      <formula>L55=""</formula>
    </cfRule>
    <cfRule type="expression" dxfId="1158" priority="2264" stopIfTrue="1">
      <formula>L55&lt;=0</formula>
    </cfRule>
    <cfRule type="expression" dxfId="1157" priority="2265" stopIfTrue="1">
      <formula>L55&lt;1</formula>
    </cfRule>
    <cfRule type="expression" dxfId="1156" priority="2266">
      <formula>L55&gt;=1</formula>
    </cfRule>
  </conditionalFormatting>
  <conditionalFormatting sqref="P55:P58">
    <cfRule type="expression" dxfId="1155" priority="2260" stopIfTrue="1">
      <formula>Q55=""</formula>
    </cfRule>
    <cfRule type="expression" dxfId="1154" priority="2261" stopIfTrue="1">
      <formula>AND(Q55&lt;&gt;"",P55&lt;1)</formula>
    </cfRule>
    <cfRule type="expression" dxfId="1153" priority="2262">
      <formula>AND(Q55&lt;&gt;"",P55&gt;=1)</formula>
    </cfRule>
  </conditionalFormatting>
  <conditionalFormatting sqref="R55:R58">
    <cfRule type="expression" dxfId="1152" priority="2257" stopIfTrue="1">
      <formula>S55=""</formula>
    </cfRule>
    <cfRule type="expression" dxfId="1151" priority="2258" stopIfTrue="1">
      <formula>AND(S55&lt;&gt;"",R55&lt;1)</formula>
    </cfRule>
    <cfRule type="expression" dxfId="1150" priority="2259">
      <formula>AND(S55&lt;&gt;"",R55&gt;=1)</formula>
    </cfRule>
  </conditionalFormatting>
  <conditionalFormatting sqref="T55:T58">
    <cfRule type="expression" dxfId="1149" priority="2254" stopIfTrue="1">
      <formula>U55=""</formula>
    </cfRule>
    <cfRule type="expression" dxfId="1148" priority="2255" stopIfTrue="1">
      <formula>AND(U55&lt;&gt;"",T55&lt;1)</formula>
    </cfRule>
    <cfRule type="expression" dxfId="1147" priority="2256">
      <formula>AND(U55&lt;&gt;"",T55&gt;=1)</formula>
    </cfRule>
  </conditionalFormatting>
  <conditionalFormatting sqref="V55:V58">
    <cfRule type="expression" dxfId="1146" priority="2251" stopIfTrue="1">
      <formula>W55=""</formula>
    </cfRule>
    <cfRule type="expression" dxfId="1145" priority="2252" stopIfTrue="1">
      <formula>AND(W55&lt;&gt;"",V55&lt;1)</formula>
    </cfRule>
    <cfRule type="expression" dxfId="1144" priority="2253">
      <formula>AND(W55&lt;&gt;"",V55&gt;=1)</formula>
    </cfRule>
  </conditionalFormatting>
  <conditionalFormatting sqref="O60:O61 Q60:Q61 S60:S61 U60:U61 W60:W61">
    <cfRule type="expression" dxfId="1143" priority="2247" stopIfTrue="1">
      <formula>O60=""</formula>
    </cfRule>
    <cfRule type="expression" dxfId="1142" priority="2248" stopIfTrue="1">
      <formula>O60&lt;=0</formula>
    </cfRule>
    <cfRule type="expression" dxfId="1141" priority="2249" stopIfTrue="1">
      <formula>O60&lt;1</formula>
    </cfRule>
    <cfRule type="expression" dxfId="1140" priority="2250">
      <formula>O60&gt;=1</formula>
    </cfRule>
  </conditionalFormatting>
  <conditionalFormatting sqref="O60:O61 Q60:Q61 S60:S61 U60:U61 W60:W61">
    <cfRule type="expression" dxfId="1139" priority="2243" stopIfTrue="1">
      <formula>O60=""</formula>
    </cfRule>
    <cfRule type="expression" dxfId="1138" priority="2244" stopIfTrue="1">
      <formula>O60&lt;=0</formula>
    </cfRule>
    <cfRule type="expression" dxfId="1137" priority="2245" stopIfTrue="1">
      <formula>O60&lt;1</formula>
    </cfRule>
    <cfRule type="expression" dxfId="1136" priority="2246">
      <formula>O60&gt;=1</formula>
    </cfRule>
  </conditionalFormatting>
  <conditionalFormatting sqref="N60:N61">
    <cfRule type="expression" dxfId="1135" priority="2240" stopIfTrue="1">
      <formula>O60=""</formula>
    </cfRule>
    <cfRule type="expression" dxfId="1134" priority="2241" stopIfTrue="1">
      <formula>AND(O60&lt;&gt;"",N60&lt;1)</formula>
    </cfRule>
    <cfRule type="expression" dxfId="1133" priority="2242">
      <formula>AND(O60&lt;&gt;"",N60&gt;=1)</formula>
    </cfRule>
  </conditionalFormatting>
  <conditionalFormatting sqref="L60:L61">
    <cfRule type="expression" dxfId="1132" priority="2236" stopIfTrue="1">
      <formula>L60=""</formula>
    </cfRule>
    <cfRule type="expression" dxfId="1131" priority="2237" stopIfTrue="1">
      <formula>L60&lt;=0</formula>
    </cfRule>
    <cfRule type="expression" dxfId="1130" priority="2238" stopIfTrue="1">
      <formula>L60&lt;1</formula>
    </cfRule>
    <cfRule type="expression" dxfId="1129" priority="2239">
      <formula>L60&gt;=1</formula>
    </cfRule>
  </conditionalFormatting>
  <conditionalFormatting sqref="P60:P61">
    <cfRule type="expression" dxfId="1128" priority="2233" stopIfTrue="1">
      <formula>Q60=""</formula>
    </cfRule>
    <cfRule type="expression" dxfId="1127" priority="2234" stopIfTrue="1">
      <formula>AND(Q60&lt;&gt;"",P60&lt;1)</formula>
    </cfRule>
    <cfRule type="expression" dxfId="1126" priority="2235">
      <formula>AND(Q60&lt;&gt;"",P60&gt;=1)</formula>
    </cfRule>
  </conditionalFormatting>
  <conditionalFormatting sqref="R60:R61">
    <cfRule type="expression" dxfId="1125" priority="2230" stopIfTrue="1">
      <formula>S60=""</formula>
    </cfRule>
    <cfRule type="expression" dxfId="1124" priority="2231" stopIfTrue="1">
      <formula>AND(S60&lt;&gt;"",R60&lt;1)</formula>
    </cfRule>
    <cfRule type="expression" dxfId="1123" priority="2232">
      <formula>AND(S60&lt;&gt;"",R60&gt;=1)</formula>
    </cfRule>
  </conditionalFormatting>
  <conditionalFormatting sqref="T60:T61">
    <cfRule type="expression" dxfId="1122" priority="2227" stopIfTrue="1">
      <formula>U60=""</formula>
    </cfRule>
    <cfRule type="expression" dxfId="1121" priority="2228" stopIfTrue="1">
      <formula>AND(U60&lt;&gt;"",T60&lt;1)</formula>
    </cfRule>
    <cfRule type="expression" dxfId="1120" priority="2229">
      <formula>AND(U60&lt;&gt;"",T60&gt;=1)</formula>
    </cfRule>
  </conditionalFormatting>
  <conditionalFormatting sqref="V60:V61">
    <cfRule type="expression" dxfId="1119" priority="2224" stopIfTrue="1">
      <formula>W60=""</formula>
    </cfRule>
    <cfRule type="expression" dxfId="1118" priority="2225" stopIfTrue="1">
      <formula>AND(W60&lt;&gt;"",V60&lt;1)</formula>
    </cfRule>
    <cfRule type="expression" dxfId="1117" priority="2226">
      <formula>AND(W60&lt;&gt;"",V60&gt;=1)</formula>
    </cfRule>
  </conditionalFormatting>
  <conditionalFormatting sqref="O63:O66 Q63:Q66 S63:S66 U63:U66 W63:W66">
    <cfRule type="expression" dxfId="1116" priority="2220" stopIfTrue="1">
      <formula>O63=""</formula>
    </cfRule>
    <cfRule type="expression" dxfId="1115" priority="2221" stopIfTrue="1">
      <formula>O63&lt;=0</formula>
    </cfRule>
    <cfRule type="expression" dxfId="1114" priority="2222" stopIfTrue="1">
      <formula>O63&lt;1</formula>
    </cfRule>
    <cfRule type="expression" dxfId="1113" priority="2223">
      <formula>O63&gt;=1</formula>
    </cfRule>
  </conditionalFormatting>
  <conditionalFormatting sqref="O63:O66 Q63:Q66 S63:S66 U63:U66 W63:W66">
    <cfRule type="expression" dxfId="1112" priority="2216" stopIfTrue="1">
      <formula>O63=""</formula>
    </cfRule>
    <cfRule type="expression" dxfId="1111" priority="2217" stopIfTrue="1">
      <formula>O63&lt;=0</formula>
    </cfRule>
    <cfRule type="expression" dxfId="1110" priority="2218" stopIfTrue="1">
      <formula>O63&lt;1</formula>
    </cfRule>
    <cfRule type="expression" dxfId="1109" priority="2219">
      <formula>O63&gt;=1</formula>
    </cfRule>
  </conditionalFormatting>
  <conditionalFormatting sqref="N63:N66">
    <cfRule type="expression" dxfId="1108" priority="2213" stopIfTrue="1">
      <formula>O63=""</formula>
    </cfRule>
    <cfRule type="expression" dxfId="1107" priority="2214" stopIfTrue="1">
      <formula>AND(O63&lt;&gt;"",N63&lt;1)</formula>
    </cfRule>
    <cfRule type="expression" dxfId="1106" priority="2215">
      <formula>AND(O63&lt;&gt;"",N63&gt;=1)</formula>
    </cfRule>
  </conditionalFormatting>
  <conditionalFormatting sqref="L63:L66">
    <cfRule type="expression" dxfId="1105" priority="2209" stopIfTrue="1">
      <formula>L63=""</formula>
    </cfRule>
    <cfRule type="expression" dxfId="1104" priority="2210" stopIfTrue="1">
      <formula>L63&lt;=0</formula>
    </cfRule>
    <cfRule type="expression" dxfId="1103" priority="2211" stopIfTrue="1">
      <formula>L63&lt;1</formula>
    </cfRule>
    <cfRule type="expression" dxfId="1102" priority="2212">
      <formula>L63&gt;=1</formula>
    </cfRule>
  </conditionalFormatting>
  <conditionalFormatting sqref="P63:P66">
    <cfRule type="expression" dxfId="1101" priority="2206" stopIfTrue="1">
      <formula>Q63=""</formula>
    </cfRule>
    <cfRule type="expression" dxfId="1100" priority="2207" stopIfTrue="1">
      <formula>AND(Q63&lt;&gt;"",P63&lt;1)</formula>
    </cfRule>
    <cfRule type="expression" dxfId="1099" priority="2208">
      <formula>AND(Q63&lt;&gt;"",P63&gt;=1)</formula>
    </cfRule>
  </conditionalFormatting>
  <conditionalFormatting sqref="R63:R66">
    <cfRule type="expression" dxfId="1098" priority="2203" stopIfTrue="1">
      <formula>S63=""</formula>
    </cfRule>
    <cfRule type="expression" dxfId="1097" priority="2204" stopIfTrue="1">
      <formula>AND(S63&lt;&gt;"",R63&lt;1)</formula>
    </cfRule>
    <cfRule type="expression" dxfId="1096" priority="2205">
      <formula>AND(S63&lt;&gt;"",R63&gt;=1)</formula>
    </cfRule>
  </conditionalFormatting>
  <conditionalFormatting sqref="T63:T66">
    <cfRule type="expression" dxfId="1095" priority="2200" stopIfTrue="1">
      <formula>U63=""</formula>
    </cfRule>
    <cfRule type="expression" dxfId="1094" priority="2201" stopIfTrue="1">
      <formula>AND(U63&lt;&gt;"",T63&lt;1)</formula>
    </cfRule>
    <cfRule type="expression" dxfId="1093" priority="2202">
      <formula>AND(U63&lt;&gt;"",T63&gt;=1)</formula>
    </cfRule>
  </conditionalFormatting>
  <conditionalFormatting sqref="V63:V66">
    <cfRule type="expression" dxfId="1092" priority="2197" stopIfTrue="1">
      <formula>W63=""</formula>
    </cfRule>
    <cfRule type="expression" dxfId="1091" priority="2198" stopIfTrue="1">
      <formula>AND(W63&lt;&gt;"",V63&lt;1)</formula>
    </cfRule>
    <cfRule type="expression" dxfId="1090" priority="2199">
      <formula>AND(W63&lt;&gt;"",V63&gt;=1)</formula>
    </cfRule>
  </conditionalFormatting>
  <conditionalFormatting sqref="O73:O76 Q73:Q76 S73:S76 U73:U76 W73:W76">
    <cfRule type="expression" dxfId="1089" priority="2166" stopIfTrue="1">
      <formula>O73=""</formula>
    </cfRule>
    <cfRule type="expression" dxfId="1088" priority="2167" stopIfTrue="1">
      <formula>O73&lt;=0</formula>
    </cfRule>
    <cfRule type="expression" dxfId="1087" priority="2168" stopIfTrue="1">
      <formula>O73&lt;1</formula>
    </cfRule>
    <cfRule type="expression" dxfId="1086" priority="2169">
      <formula>O73&gt;=1</formula>
    </cfRule>
  </conditionalFormatting>
  <conditionalFormatting sqref="O73:O76 Q73:Q76 S73:S76 U73:U76 W73:W76">
    <cfRule type="expression" dxfId="1085" priority="2162" stopIfTrue="1">
      <formula>O73=""</formula>
    </cfRule>
    <cfRule type="expression" dxfId="1084" priority="2163" stopIfTrue="1">
      <formula>O73&lt;=0</formula>
    </cfRule>
    <cfRule type="expression" dxfId="1083" priority="2164" stopIfTrue="1">
      <formula>O73&lt;1</formula>
    </cfRule>
    <cfRule type="expression" dxfId="1082" priority="2165">
      <formula>O73&gt;=1</formula>
    </cfRule>
  </conditionalFormatting>
  <conditionalFormatting sqref="N73:N75">
    <cfRule type="expression" dxfId="1081" priority="2159" stopIfTrue="1">
      <formula>O73=""</formula>
    </cfRule>
    <cfRule type="expression" dxfId="1080" priority="2160" stopIfTrue="1">
      <formula>AND(O73&lt;&gt;"",N73&lt;1)</formula>
    </cfRule>
    <cfRule type="expression" dxfId="1079" priority="2161">
      <formula>AND(O73&lt;&gt;"",N73&gt;=1)</formula>
    </cfRule>
  </conditionalFormatting>
  <conditionalFormatting sqref="L73:L76">
    <cfRule type="expression" dxfId="1078" priority="2155" stopIfTrue="1">
      <formula>L73=""</formula>
    </cfRule>
    <cfRule type="expression" dxfId="1077" priority="2156" stopIfTrue="1">
      <formula>L73&lt;=0</formula>
    </cfRule>
    <cfRule type="expression" dxfId="1076" priority="2157" stopIfTrue="1">
      <formula>L73&lt;1</formula>
    </cfRule>
    <cfRule type="expression" dxfId="1075" priority="2158">
      <formula>L73&gt;=1</formula>
    </cfRule>
  </conditionalFormatting>
  <conditionalFormatting sqref="P73:P76">
    <cfRule type="expression" dxfId="1074" priority="2152" stopIfTrue="1">
      <formula>Q73=""</formula>
    </cfRule>
    <cfRule type="expression" dxfId="1073" priority="2153" stopIfTrue="1">
      <formula>AND(Q73&lt;&gt;"",P73&lt;1)</formula>
    </cfRule>
    <cfRule type="expression" dxfId="1072" priority="2154">
      <formula>AND(Q73&lt;&gt;"",P73&gt;=1)</formula>
    </cfRule>
  </conditionalFormatting>
  <conditionalFormatting sqref="R73:R76">
    <cfRule type="expression" dxfId="1071" priority="2149" stopIfTrue="1">
      <formula>S73=""</formula>
    </cfRule>
    <cfRule type="expression" dxfId="1070" priority="2150" stopIfTrue="1">
      <formula>AND(S73&lt;&gt;"",R73&lt;1)</formula>
    </cfRule>
    <cfRule type="expression" dxfId="1069" priority="2151">
      <formula>AND(S73&lt;&gt;"",R73&gt;=1)</formula>
    </cfRule>
  </conditionalFormatting>
  <conditionalFormatting sqref="T73:T76">
    <cfRule type="expression" dxfId="1068" priority="2146" stopIfTrue="1">
      <formula>U73=""</formula>
    </cfRule>
    <cfRule type="expression" dxfId="1067" priority="2147" stopIfTrue="1">
      <formula>AND(U73&lt;&gt;"",T73&lt;1)</formula>
    </cfRule>
    <cfRule type="expression" dxfId="1066" priority="2148">
      <formula>AND(U73&lt;&gt;"",T73&gt;=1)</formula>
    </cfRule>
  </conditionalFormatting>
  <conditionalFormatting sqref="V73:V76">
    <cfRule type="expression" dxfId="1065" priority="2143" stopIfTrue="1">
      <formula>W73=""</formula>
    </cfRule>
    <cfRule type="expression" dxfId="1064" priority="2144" stopIfTrue="1">
      <formula>AND(W73&lt;&gt;"",V73&lt;1)</formula>
    </cfRule>
    <cfRule type="expression" dxfId="1063" priority="2145">
      <formula>AND(W73&lt;&gt;"",V73&gt;=1)</formula>
    </cfRule>
  </conditionalFormatting>
  <conditionalFormatting sqref="O106:O112 Q106:Q112 S106:S112 U106:U112 W106:W112">
    <cfRule type="expression" dxfId="1062" priority="2112" stopIfTrue="1">
      <formula>O106=""</formula>
    </cfRule>
    <cfRule type="expression" dxfId="1061" priority="2113" stopIfTrue="1">
      <formula>O106&lt;=0</formula>
    </cfRule>
    <cfRule type="expression" dxfId="1060" priority="2114" stopIfTrue="1">
      <formula>O106&lt;1</formula>
    </cfRule>
    <cfRule type="expression" dxfId="1059" priority="2115">
      <formula>O106&gt;=1</formula>
    </cfRule>
  </conditionalFormatting>
  <conditionalFormatting sqref="O106:O112 Q106:Q112 S106:S112 U106:U112 W106:W112">
    <cfRule type="expression" dxfId="1058" priority="2108" stopIfTrue="1">
      <formula>O106=""</formula>
    </cfRule>
    <cfRule type="expression" dxfId="1057" priority="2109" stopIfTrue="1">
      <formula>O106&lt;=0</formula>
    </cfRule>
    <cfRule type="expression" dxfId="1056" priority="2110" stopIfTrue="1">
      <formula>O106&lt;1</formula>
    </cfRule>
    <cfRule type="expression" dxfId="1055" priority="2111">
      <formula>O106&gt;=1</formula>
    </cfRule>
  </conditionalFormatting>
  <conditionalFormatting sqref="N106:N112">
    <cfRule type="expression" dxfId="1054" priority="2105" stopIfTrue="1">
      <formula>O106=""</formula>
    </cfRule>
    <cfRule type="expression" dxfId="1053" priority="2106" stopIfTrue="1">
      <formula>AND(O106&lt;&gt;"",N106&lt;1)</formula>
    </cfRule>
    <cfRule type="expression" dxfId="1052" priority="2107">
      <formula>AND(O106&lt;&gt;"",N106&gt;=1)</formula>
    </cfRule>
  </conditionalFormatting>
  <conditionalFormatting sqref="L106:L112">
    <cfRule type="expression" dxfId="1051" priority="2101" stopIfTrue="1">
      <formula>L106=""</formula>
    </cfRule>
    <cfRule type="expression" dxfId="1050" priority="2102" stopIfTrue="1">
      <formula>L106&lt;=0</formula>
    </cfRule>
    <cfRule type="expression" dxfId="1049" priority="2103" stopIfTrue="1">
      <formula>L106&lt;1</formula>
    </cfRule>
    <cfRule type="expression" dxfId="1048" priority="2104">
      <formula>L106&gt;=1</formula>
    </cfRule>
  </conditionalFormatting>
  <conditionalFormatting sqref="P106:P112">
    <cfRule type="expression" dxfId="1047" priority="2098" stopIfTrue="1">
      <formula>Q106=""</formula>
    </cfRule>
    <cfRule type="expression" dxfId="1046" priority="2099" stopIfTrue="1">
      <formula>AND(Q106&lt;&gt;"",P106&lt;1)</formula>
    </cfRule>
    <cfRule type="expression" dxfId="1045" priority="2100">
      <formula>AND(Q106&lt;&gt;"",P106&gt;=1)</formula>
    </cfRule>
  </conditionalFormatting>
  <conditionalFormatting sqref="R106:R112">
    <cfRule type="expression" dxfId="1044" priority="2095" stopIfTrue="1">
      <formula>S106=""</formula>
    </cfRule>
    <cfRule type="expression" dxfId="1043" priority="2096" stopIfTrue="1">
      <formula>AND(S106&lt;&gt;"",R106&lt;1)</formula>
    </cfRule>
    <cfRule type="expression" dxfId="1042" priority="2097">
      <formula>AND(S106&lt;&gt;"",R106&gt;=1)</formula>
    </cfRule>
  </conditionalFormatting>
  <conditionalFormatting sqref="T106:T112">
    <cfRule type="expression" dxfId="1041" priority="2092" stopIfTrue="1">
      <formula>U106=""</formula>
    </cfRule>
    <cfRule type="expression" dxfId="1040" priority="2093" stopIfTrue="1">
      <formula>AND(U106&lt;&gt;"",T106&lt;1)</formula>
    </cfRule>
    <cfRule type="expression" dxfId="1039" priority="2094">
      <formula>AND(U106&lt;&gt;"",T106&gt;=1)</formula>
    </cfRule>
  </conditionalFormatting>
  <conditionalFormatting sqref="V106:V112">
    <cfRule type="expression" dxfId="1038" priority="2089" stopIfTrue="1">
      <formula>W106=""</formula>
    </cfRule>
    <cfRule type="expression" dxfId="1037" priority="2090" stopIfTrue="1">
      <formula>AND(W106&lt;&gt;"",V106&lt;1)</formula>
    </cfRule>
    <cfRule type="expression" dxfId="1036" priority="2091">
      <formula>AND(W106&lt;&gt;"",V106&gt;=1)</formula>
    </cfRule>
  </conditionalFormatting>
  <conditionalFormatting sqref="O114 Q114 S114 U114 W114">
    <cfRule type="expression" dxfId="1035" priority="2085" stopIfTrue="1">
      <formula>O114=""</formula>
    </cfRule>
    <cfRule type="expression" dxfId="1034" priority="2086" stopIfTrue="1">
      <formula>O114&lt;=0</formula>
    </cfRule>
    <cfRule type="expression" dxfId="1033" priority="2087" stopIfTrue="1">
      <formula>O114&lt;1</formula>
    </cfRule>
    <cfRule type="expression" dxfId="1032" priority="2088">
      <formula>O114&gt;=1</formula>
    </cfRule>
  </conditionalFormatting>
  <conditionalFormatting sqref="O114 Q114 S114 U114 W114">
    <cfRule type="expression" dxfId="1031" priority="2081" stopIfTrue="1">
      <formula>O114=""</formula>
    </cfRule>
    <cfRule type="expression" dxfId="1030" priority="2082" stopIfTrue="1">
      <formula>O114&lt;=0</formula>
    </cfRule>
    <cfRule type="expression" dxfId="1029" priority="2083" stopIfTrue="1">
      <formula>O114&lt;1</formula>
    </cfRule>
    <cfRule type="expression" dxfId="1028" priority="2084">
      <formula>O114&gt;=1</formula>
    </cfRule>
  </conditionalFormatting>
  <conditionalFormatting sqref="N114">
    <cfRule type="expression" dxfId="1027" priority="2078" stopIfTrue="1">
      <formula>O114=""</formula>
    </cfRule>
    <cfRule type="expression" dxfId="1026" priority="2079" stopIfTrue="1">
      <formula>AND(O114&lt;&gt;"",N114&lt;1)</formula>
    </cfRule>
    <cfRule type="expression" dxfId="1025" priority="2080">
      <formula>AND(O114&lt;&gt;"",N114&gt;=1)</formula>
    </cfRule>
  </conditionalFormatting>
  <conditionalFormatting sqref="L114">
    <cfRule type="expression" dxfId="1024" priority="2074" stopIfTrue="1">
      <formula>L114=""</formula>
    </cfRule>
    <cfRule type="expression" dxfId="1023" priority="2075" stopIfTrue="1">
      <formula>L114&lt;=0</formula>
    </cfRule>
    <cfRule type="expression" dxfId="1022" priority="2076" stopIfTrue="1">
      <formula>L114&lt;1</formula>
    </cfRule>
    <cfRule type="expression" dxfId="1021" priority="2077">
      <formula>L114&gt;=1</formula>
    </cfRule>
  </conditionalFormatting>
  <conditionalFormatting sqref="P114">
    <cfRule type="expression" dxfId="1020" priority="2071" stopIfTrue="1">
      <formula>Q114=""</formula>
    </cfRule>
    <cfRule type="expression" dxfId="1019" priority="2072" stopIfTrue="1">
      <formula>AND(Q114&lt;&gt;"",P114&lt;1)</formula>
    </cfRule>
    <cfRule type="expression" dxfId="1018" priority="2073">
      <formula>AND(Q114&lt;&gt;"",P114&gt;=1)</formula>
    </cfRule>
  </conditionalFormatting>
  <conditionalFormatting sqref="R114">
    <cfRule type="expression" dxfId="1017" priority="2068" stopIfTrue="1">
      <formula>S114=""</formula>
    </cfRule>
    <cfRule type="expression" dxfId="1016" priority="2069" stopIfTrue="1">
      <formula>AND(S114&lt;&gt;"",R114&lt;1)</formula>
    </cfRule>
    <cfRule type="expression" dxfId="1015" priority="2070">
      <formula>AND(S114&lt;&gt;"",R114&gt;=1)</formula>
    </cfRule>
  </conditionalFormatting>
  <conditionalFormatting sqref="T114">
    <cfRule type="expression" dxfId="1014" priority="2065" stopIfTrue="1">
      <formula>U114=""</formula>
    </cfRule>
    <cfRule type="expression" dxfId="1013" priority="2066" stopIfTrue="1">
      <formula>AND(U114&lt;&gt;"",T114&lt;1)</formula>
    </cfRule>
    <cfRule type="expression" dxfId="1012" priority="2067">
      <formula>AND(U114&lt;&gt;"",T114&gt;=1)</formula>
    </cfRule>
  </conditionalFormatting>
  <conditionalFormatting sqref="V114">
    <cfRule type="expression" dxfId="1011" priority="2062" stopIfTrue="1">
      <formula>W114=""</formula>
    </cfRule>
    <cfRule type="expression" dxfId="1010" priority="2063" stopIfTrue="1">
      <formula>AND(W114&lt;&gt;"",V114&lt;1)</formula>
    </cfRule>
    <cfRule type="expression" dxfId="1009" priority="2064">
      <formula>AND(W114&lt;&gt;"",V114&gt;=1)</formula>
    </cfRule>
  </conditionalFormatting>
  <conditionalFormatting sqref="O116:O120 Q116:Q120 S116:S120 U116:U120 W116:W120">
    <cfRule type="expression" dxfId="1008" priority="2058" stopIfTrue="1">
      <formula>O116=""</formula>
    </cfRule>
    <cfRule type="expression" dxfId="1007" priority="2059" stopIfTrue="1">
      <formula>O116&lt;=0</formula>
    </cfRule>
    <cfRule type="expression" dxfId="1006" priority="2060" stopIfTrue="1">
      <formula>O116&lt;1</formula>
    </cfRule>
    <cfRule type="expression" dxfId="1005" priority="2061">
      <formula>O116&gt;=1</formula>
    </cfRule>
  </conditionalFormatting>
  <conditionalFormatting sqref="O116:O120 Q116:Q120 S116:S120 U116:U120 W116:W120">
    <cfRule type="expression" dxfId="1004" priority="2054" stopIfTrue="1">
      <formula>O116=""</formula>
    </cfRule>
    <cfRule type="expression" dxfId="1003" priority="2055" stopIfTrue="1">
      <formula>O116&lt;=0</formula>
    </cfRule>
    <cfRule type="expression" dxfId="1002" priority="2056" stopIfTrue="1">
      <formula>O116&lt;1</formula>
    </cfRule>
    <cfRule type="expression" dxfId="1001" priority="2057">
      <formula>O116&gt;=1</formula>
    </cfRule>
  </conditionalFormatting>
  <conditionalFormatting sqref="N116:N120">
    <cfRule type="expression" dxfId="1000" priority="2051" stopIfTrue="1">
      <formula>O116=""</formula>
    </cfRule>
    <cfRule type="expression" dxfId="999" priority="2052" stopIfTrue="1">
      <formula>AND(O116&lt;&gt;"",N116&lt;1)</formula>
    </cfRule>
    <cfRule type="expression" dxfId="998" priority="2053">
      <formula>AND(O116&lt;&gt;"",N116&gt;=1)</formula>
    </cfRule>
  </conditionalFormatting>
  <conditionalFormatting sqref="L116:L120">
    <cfRule type="expression" dxfId="997" priority="2047" stopIfTrue="1">
      <formula>L116=""</formula>
    </cfRule>
    <cfRule type="expression" dxfId="996" priority="2048" stopIfTrue="1">
      <formula>L116&lt;=0</formula>
    </cfRule>
    <cfRule type="expression" dxfId="995" priority="2049" stopIfTrue="1">
      <formula>L116&lt;1</formula>
    </cfRule>
    <cfRule type="expression" dxfId="994" priority="2050">
      <formula>L116&gt;=1</formula>
    </cfRule>
  </conditionalFormatting>
  <conditionalFormatting sqref="P116:P120">
    <cfRule type="expression" dxfId="993" priority="2044" stopIfTrue="1">
      <formula>Q116=""</formula>
    </cfRule>
    <cfRule type="expression" dxfId="992" priority="2045" stopIfTrue="1">
      <formula>AND(Q116&lt;&gt;"",P116&lt;1)</formula>
    </cfRule>
    <cfRule type="expression" dxfId="991" priority="2046">
      <formula>AND(Q116&lt;&gt;"",P116&gt;=1)</formula>
    </cfRule>
  </conditionalFormatting>
  <conditionalFormatting sqref="R116:R120">
    <cfRule type="expression" dxfId="990" priority="2041" stopIfTrue="1">
      <formula>S116=""</formula>
    </cfRule>
    <cfRule type="expression" dxfId="989" priority="2042" stopIfTrue="1">
      <formula>AND(S116&lt;&gt;"",R116&lt;1)</formula>
    </cfRule>
    <cfRule type="expression" dxfId="988" priority="2043">
      <formula>AND(S116&lt;&gt;"",R116&gt;=1)</formula>
    </cfRule>
  </conditionalFormatting>
  <conditionalFormatting sqref="T116:T120">
    <cfRule type="expression" dxfId="987" priority="2038" stopIfTrue="1">
      <formula>U116=""</formula>
    </cfRule>
    <cfRule type="expression" dxfId="986" priority="2039" stopIfTrue="1">
      <formula>AND(U116&lt;&gt;"",T116&lt;1)</formula>
    </cfRule>
    <cfRule type="expression" dxfId="985" priority="2040">
      <formula>AND(U116&lt;&gt;"",T116&gt;=1)</formula>
    </cfRule>
  </conditionalFormatting>
  <conditionalFormatting sqref="V116:V120">
    <cfRule type="expression" dxfId="984" priority="2035" stopIfTrue="1">
      <formula>W116=""</formula>
    </cfRule>
    <cfRule type="expression" dxfId="983" priority="2036" stopIfTrue="1">
      <formula>AND(W116&lt;&gt;"",V116&lt;1)</formula>
    </cfRule>
    <cfRule type="expression" dxfId="982" priority="2037">
      <formula>AND(W116&lt;&gt;"",V116&gt;=1)</formula>
    </cfRule>
  </conditionalFormatting>
  <conditionalFormatting sqref="O122:O134 Q122:Q134 S122:S134 U122:U134 W122:W134">
    <cfRule type="expression" dxfId="981" priority="2031" stopIfTrue="1">
      <formula>O122=""</formula>
    </cfRule>
    <cfRule type="expression" dxfId="980" priority="2032" stopIfTrue="1">
      <formula>O122&lt;=0</formula>
    </cfRule>
    <cfRule type="expression" dxfId="979" priority="2033" stopIfTrue="1">
      <formula>O122&lt;1</formula>
    </cfRule>
    <cfRule type="expression" dxfId="978" priority="2034">
      <formula>O122&gt;=1</formula>
    </cfRule>
  </conditionalFormatting>
  <conditionalFormatting sqref="O122:O134 Q122:Q134 S122:S134 U122:U134 W122:W134">
    <cfRule type="expression" dxfId="977" priority="2027" stopIfTrue="1">
      <formula>O122=""</formula>
    </cfRule>
    <cfRule type="expression" dxfId="976" priority="2028" stopIfTrue="1">
      <formula>O122&lt;=0</formula>
    </cfRule>
    <cfRule type="expression" dxfId="975" priority="2029" stopIfTrue="1">
      <formula>O122&lt;1</formula>
    </cfRule>
    <cfRule type="expression" dxfId="974" priority="2030">
      <formula>O122&gt;=1</formula>
    </cfRule>
  </conditionalFormatting>
  <conditionalFormatting sqref="N122 N125:N127 N129:N130 N132:N133">
    <cfRule type="expression" dxfId="973" priority="2024" stopIfTrue="1">
      <formula>O122=""</formula>
    </cfRule>
    <cfRule type="expression" dxfId="972" priority="2025" stopIfTrue="1">
      <formula>AND(O122&lt;&gt;"",N122&lt;1)</formula>
    </cfRule>
    <cfRule type="expression" dxfId="971" priority="2026">
      <formula>AND(O122&lt;&gt;"",N122&gt;=1)</formula>
    </cfRule>
  </conditionalFormatting>
  <conditionalFormatting sqref="L122:L134">
    <cfRule type="expression" dxfId="970" priority="2020" stopIfTrue="1">
      <formula>L122=""</formula>
    </cfRule>
    <cfRule type="expression" dxfId="969" priority="2021" stopIfTrue="1">
      <formula>L122&lt;=0</formula>
    </cfRule>
    <cfRule type="expression" dxfId="968" priority="2022" stopIfTrue="1">
      <formula>L122&lt;1</formula>
    </cfRule>
    <cfRule type="expression" dxfId="967" priority="2023">
      <formula>L122&gt;=1</formula>
    </cfRule>
  </conditionalFormatting>
  <conditionalFormatting sqref="P122:P134">
    <cfRule type="expression" dxfId="966" priority="2017" stopIfTrue="1">
      <formula>Q122=""</formula>
    </cfRule>
    <cfRule type="expression" dxfId="965" priority="2018" stopIfTrue="1">
      <formula>AND(Q122&lt;&gt;"",P122&lt;1)</formula>
    </cfRule>
    <cfRule type="expression" dxfId="964" priority="2019">
      <formula>AND(Q122&lt;&gt;"",P122&gt;=1)</formula>
    </cfRule>
  </conditionalFormatting>
  <conditionalFormatting sqref="R122:R134">
    <cfRule type="expression" dxfId="963" priority="2014" stopIfTrue="1">
      <formula>S122=""</formula>
    </cfRule>
    <cfRule type="expression" dxfId="962" priority="2015" stopIfTrue="1">
      <formula>AND(S122&lt;&gt;"",R122&lt;1)</formula>
    </cfRule>
    <cfRule type="expression" dxfId="961" priority="2016">
      <formula>AND(S122&lt;&gt;"",R122&gt;=1)</formula>
    </cfRule>
  </conditionalFormatting>
  <conditionalFormatting sqref="T122:T134">
    <cfRule type="expression" dxfId="960" priority="2011" stopIfTrue="1">
      <formula>U122=""</formula>
    </cfRule>
    <cfRule type="expression" dxfId="959" priority="2012" stopIfTrue="1">
      <formula>AND(U122&lt;&gt;"",T122&lt;1)</formula>
    </cfRule>
    <cfRule type="expression" dxfId="958" priority="2013">
      <formula>AND(U122&lt;&gt;"",T122&gt;=1)</formula>
    </cfRule>
  </conditionalFormatting>
  <conditionalFormatting sqref="V122:V134">
    <cfRule type="expression" dxfId="957" priority="2008" stopIfTrue="1">
      <formula>W122=""</formula>
    </cfRule>
    <cfRule type="expression" dxfId="956" priority="2009" stopIfTrue="1">
      <formula>AND(W122&lt;&gt;"",V122&lt;1)</formula>
    </cfRule>
    <cfRule type="expression" dxfId="955" priority="2010">
      <formula>AND(W122&lt;&gt;"",V122&gt;=1)</formula>
    </cfRule>
  </conditionalFormatting>
  <conditionalFormatting sqref="O136 Q136 S136 U136 W136">
    <cfRule type="expression" dxfId="954" priority="2004" stopIfTrue="1">
      <formula>O136=""</formula>
    </cfRule>
    <cfRule type="expression" dxfId="953" priority="2005" stopIfTrue="1">
      <formula>O136&lt;=0</formula>
    </cfRule>
    <cfRule type="expression" dxfId="952" priority="2006" stopIfTrue="1">
      <formula>O136&lt;1</formula>
    </cfRule>
    <cfRule type="expression" dxfId="951" priority="2007">
      <formula>O136&gt;=1</formula>
    </cfRule>
  </conditionalFormatting>
  <conditionalFormatting sqref="O136 Q136 S136 U136 W136">
    <cfRule type="expression" dxfId="950" priority="2000" stopIfTrue="1">
      <formula>O136=""</formula>
    </cfRule>
    <cfRule type="expression" dxfId="949" priority="2001" stopIfTrue="1">
      <formula>O136&lt;=0</formula>
    </cfRule>
    <cfRule type="expression" dxfId="948" priority="2002" stopIfTrue="1">
      <formula>O136&lt;1</formula>
    </cfRule>
    <cfRule type="expression" dxfId="947" priority="2003">
      <formula>O136&gt;=1</formula>
    </cfRule>
  </conditionalFormatting>
  <conditionalFormatting sqref="L136">
    <cfRule type="expression" dxfId="946" priority="1993" stopIfTrue="1">
      <formula>L136=""</formula>
    </cfRule>
    <cfRule type="expression" dxfId="945" priority="1994" stopIfTrue="1">
      <formula>L136&lt;=0</formula>
    </cfRule>
    <cfRule type="expression" dxfId="944" priority="1995" stopIfTrue="1">
      <formula>L136&lt;1</formula>
    </cfRule>
    <cfRule type="expression" dxfId="943" priority="1996">
      <formula>L136&gt;=1</formula>
    </cfRule>
  </conditionalFormatting>
  <conditionalFormatting sqref="P136">
    <cfRule type="expression" dxfId="942" priority="1990" stopIfTrue="1">
      <formula>Q136=""</formula>
    </cfRule>
    <cfRule type="expression" dxfId="941" priority="1991" stopIfTrue="1">
      <formula>AND(Q136&lt;&gt;"",P136&lt;1)</formula>
    </cfRule>
    <cfRule type="expression" dxfId="940" priority="1992">
      <formula>AND(Q136&lt;&gt;"",P136&gt;=1)</formula>
    </cfRule>
  </conditionalFormatting>
  <conditionalFormatting sqref="R136">
    <cfRule type="expression" dxfId="939" priority="1987" stopIfTrue="1">
      <formula>S136=""</formula>
    </cfRule>
    <cfRule type="expression" dxfId="938" priority="1988" stopIfTrue="1">
      <formula>AND(S136&lt;&gt;"",R136&lt;1)</formula>
    </cfRule>
    <cfRule type="expression" dxfId="937" priority="1989">
      <formula>AND(S136&lt;&gt;"",R136&gt;=1)</formula>
    </cfRule>
  </conditionalFormatting>
  <conditionalFormatting sqref="T136">
    <cfRule type="expression" dxfId="936" priority="1984" stopIfTrue="1">
      <formula>U136=""</formula>
    </cfRule>
    <cfRule type="expression" dxfId="935" priority="1985" stopIfTrue="1">
      <formula>AND(U136&lt;&gt;"",T136&lt;1)</formula>
    </cfRule>
    <cfRule type="expression" dxfId="934" priority="1986">
      <formula>AND(U136&lt;&gt;"",T136&gt;=1)</formula>
    </cfRule>
  </conditionalFormatting>
  <conditionalFormatting sqref="V136">
    <cfRule type="expression" dxfId="933" priority="1981" stopIfTrue="1">
      <formula>W136=""</formula>
    </cfRule>
    <cfRule type="expression" dxfId="932" priority="1982" stopIfTrue="1">
      <formula>AND(W136&lt;&gt;"",V136&lt;1)</formula>
    </cfRule>
    <cfRule type="expression" dxfId="931" priority="1983">
      <formula>AND(W136&lt;&gt;"",V136&gt;=1)</formula>
    </cfRule>
  </conditionalFormatting>
  <conditionalFormatting sqref="Q138:Q141 S138:S141 U138:U141 W138:W141">
    <cfRule type="expression" dxfId="930" priority="1977" stopIfTrue="1">
      <formula>Q138=""</formula>
    </cfRule>
    <cfRule type="expression" dxfId="929" priority="1978" stopIfTrue="1">
      <formula>Q138&lt;=0</formula>
    </cfRule>
    <cfRule type="expression" dxfId="928" priority="1979" stopIfTrue="1">
      <formula>Q138&lt;1</formula>
    </cfRule>
    <cfRule type="expression" dxfId="927" priority="1980">
      <formula>Q138&gt;=1</formula>
    </cfRule>
  </conditionalFormatting>
  <conditionalFormatting sqref="Q138:Q141 S138:S141 U138:U141 W138:W141">
    <cfRule type="expression" dxfId="926" priority="1973" stopIfTrue="1">
      <formula>Q138=""</formula>
    </cfRule>
    <cfRule type="expression" dxfId="925" priority="1974" stopIfTrue="1">
      <formula>Q138&lt;=0</formula>
    </cfRule>
    <cfRule type="expression" dxfId="924" priority="1975" stopIfTrue="1">
      <formula>Q138&lt;1</formula>
    </cfRule>
    <cfRule type="expression" dxfId="923" priority="1976">
      <formula>Q138&gt;=1</formula>
    </cfRule>
  </conditionalFormatting>
  <conditionalFormatting sqref="L138:L141">
    <cfRule type="expression" dxfId="922" priority="1966" stopIfTrue="1">
      <formula>L138=""</formula>
    </cfRule>
    <cfRule type="expression" dxfId="921" priority="1967" stopIfTrue="1">
      <formula>L138&lt;=0</formula>
    </cfRule>
    <cfRule type="expression" dxfId="920" priority="1968" stopIfTrue="1">
      <formula>L138&lt;1</formula>
    </cfRule>
    <cfRule type="expression" dxfId="919" priority="1969">
      <formula>L138&gt;=1</formula>
    </cfRule>
  </conditionalFormatting>
  <conditionalFormatting sqref="P138:P141">
    <cfRule type="expression" dxfId="918" priority="1963" stopIfTrue="1">
      <formula>Q138=""</formula>
    </cfRule>
    <cfRule type="expression" dxfId="917" priority="1964" stopIfTrue="1">
      <formula>AND(Q138&lt;&gt;"",P138&lt;1)</formula>
    </cfRule>
    <cfRule type="expression" dxfId="916" priority="1965">
      <formula>AND(Q138&lt;&gt;"",P138&gt;=1)</formula>
    </cfRule>
  </conditionalFormatting>
  <conditionalFormatting sqref="R138:R141">
    <cfRule type="expression" dxfId="915" priority="1960" stopIfTrue="1">
      <formula>S138=""</formula>
    </cfRule>
    <cfRule type="expression" dxfId="914" priority="1961" stopIfTrue="1">
      <formula>AND(S138&lt;&gt;"",R138&lt;1)</formula>
    </cfRule>
    <cfRule type="expression" dxfId="913" priority="1962">
      <formula>AND(S138&lt;&gt;"",R138&gt;=1)</formula>
    </cfRule>
  </conditionalFormatting>
  <conditionalFormatting sqref="T138:T141">
    <cfRule type="expression" dxfId="912" priority="1957" stopIfTrue="1">
      <formula>U138=""</formula>
    </cfRule>
    <cfRule type="expression" dxfId="911" priority="1958" stopIfTrue="1">
      <formula>AND(U138&lt;&gt;"",T138&lt;1)</formula>
    </cfRule>
    <cfRule type="expression" dxfId="910" priority="1959">
      <formula>AND(U138&lt;&gt;"",T138&gt;=1)</formula>
    </cfRule>
  </conditionalFormatting>
  <conditionalFormatting sqref="V138:V141">
    <cfRule type="expression" dxfId="909" priority="1954" stopIfTrue="1">
      <formula>W138=""</formula>
    </cfRule>
    <cfRule type="expression" dxfId="908" priority="1955" stopIfTrue="1">
      <formula>AND(W138&lt;&gt;"",V138&lt;1)</formula>
    </cfRule>
    <cfRule type="expression" dxfId="907" priority="1956">
      <formula>AND(W138&lt;&gt;"",V138&gt;=1)</formula>
    </cfRule>
  </conditionalFormatting>
  <conditionalFormatting sqref="O143:O150 Q143:Q150 S143:S150 U143:U150 W143:W150">
    <cfRule type="expression" dxfId="906" priority="1950" stopIfTrue="1">
      <formula>O143=""</formula>
    </cfRule>
    <cfRule type="expression" dxfId="905" priority="1951" stopIfTrue="1">
      <formula>O143&lt;=0</formula>
    </cfRule>
    <cfRule type="expression" dxfId="904" priority="1952" stopIfTrue="1">
      <formula>O143&lt;1</formula>
    </cfRule>
    <cfRule type="expression" dxfId="903" priority="1953">
      <formula>O143&gt;=1</formula>
    </cfRule>
  </conditionalFormatting>
  <conditionalFormatting sqref="O143:O150 Q143:Q150 S143:S150 U143:U150 W143:W150">
    <cfRule type="expression" dxfId="902" priority="1946" stopIfTrue="1">
      <formula>O143=""</formula>
    </cfRule>
    <cfRule type="expression" dxfId="901" priority="1947" stopIfTrue="1">
      <formula>O143&lt;=0</formula>
    </cfRule>
    <cfRule type="expression" dxfId="900" priority="1948" stopIfTrue="1">
      <formula>O143&lt;1</formula>
    </cfRule>
    <cfRule type="expression" dxfId="899" priority="1949">
      <formula>O143&gt;=1</formula>
    </cfRule>
  </conditionalFormatting>
  <conditionalFormatting sqref="L143:L150">
    <cfRule type="expression" dxfId="898" priority="1939" stopIfTrue="1">
      <formula>L143=""</formula>
    </cfRule>
    <cfRule type="expression" dxfId="897" priority="1940" stopIfTrue="1">
      <formula>L143&lt;=0</formula>
    </cfRule>
    <cfRule type="expression" dxfId="896" priority="1941" stopIfTrue="1">
      <formula>L143&lt;1</formula>
    </cfRule>
    <cfRule type="expression" dxfId="895" priority="1942">
      <formula>L143&gt;=1</formula>
    </cfRule>
  </conditionalFormatting>
  <conditionalFormatting sqref="P143:P150">
    <cfRule type="expression" dxfId="894" priority="1936" stopIfTrue="1">
      <formula>Q143=""</formula>
    </cfRule>
    <cfRule type="expression" dxfId="893" priority="1937" stopIfTrue="1">
      <formula>AND(Q143&lt;&gt;"",P143&lt;1)</formula>
    </cfRule>
    <cfRule type="expression" dxfId="892" priority="1938">
      <formula>AND(Q143&lt;&gt;"",P143&gt;=1)</formula>
    </cfRule>
  </conditionalFormatting>
  <conditionalFormatting sqref="R143:R150">
    <cfRule type="expression" dxfId="891" priority="1933" stopIfTrue="1">
      <formula>S143=""</formula>
    </cfRule>
    <cfRule type="expression" dxfId="890" priority="1934" stopIfTrue="1">
      <formula>AND(S143&lt;&gt;"",R143&lt;1)</formula>
    </cfRule>
    <cfRule type="expression" dxfId="889" priority="1935">
      <formula>AND(S143&lt;&gt;"",R143&gt;=1)</formula>
    </cfRule>
  </conditionalFormatting>
  <conditionalFormatting sqref="T143:T150">
    <cfRule type="expression" dxfId="888" priority="1930" stopIfTrue="1">
      <formula>U143=""</formula>
    </cfRule>
    <cfRule type="expression" dxfId="887" priority="1931" stopIfTrue="1">
      <formula>AND(U143&lt;&gt;"",T143&lt;1)</formula>
    </cfRule>
    <cfRule type="expression" dxfId="886" priority="1932">
      <formula>AND(U143&lt;&gt;"",T143&gt;=1)</formula>
    </cfRule>
  </conditionalFormatting>
  <conditionalFormatting sqref="V143:V150">
    <cfRule type="expression" dxfId="885" priority="1927" stopIfTrue="1">
      <formula>W143=""</formula>
    </cfRule>
    <cfRule type="expression" dxfId="884" priority="1928" stopIfTrue="1">
      <formula>AND(W143&lt;&gt;"",V143&lt;1)</formula>
    </cfRule>
    <cfRule type="expression" dxfId="883" priority="1929">
      <formula>AND(W143&lt;&gt;"",V143&gt;=1)</formula>
    </cfRule>
  </conditionalFormatting>
  <conditionalFormatting sqref="O152 Q152 S152 U152 W152">
    <cfRule type="expression" dxfId="882" priority="1923" stopIfTrue="1">
      <formula>O152=""</formula>
    </cfRule>
    <cfRule type="expression" dxfId="881" priority="1924" stopIfTrue="1">
      <formula>O152&lt;=0</formula>
    </cfRule>
    <cfRule type="expression" dxfId="880" priority="1925" stopIfTrue="1">
      <formula>O152&lt;1</formula>
    </cfRule>
    <cfRule type="expression" dxfId="879" priority="1926">
      <formula>O152&gt;=1</formula>
    </cfRule>
  </conditionalFormatting>
  <conditionalFormatting sqref="O152 Q152 S152 U152 W152">
    <cfRule type="expression" dxfId="878" priority="1919" stopIfTrue="1">
      <formula>O152=""</formula>
    </cfRule>
    <cfRule type="expression" dxfId="877" priority="1920" stopIfTrue="1">
      <formula>O152&lt;=0</formula>
    </cfRule>
    <cfRule type="expression" dxfId="876" priority="1921" stopIfTrue="1">
      <formula>O152&lt;1</formula>
    </cfRule>
    <cfRule type="expression" dxfId="875" priority="1922">
      <formula>O152&gt;=1</formula>
    </cfRule>
  </conditionalFormatting>
  <conditionalFormatting sqref="N152">
    <cfRule type="expression" dxfId="874" priority="1916" stopIfTrue="1">
      <formula>O152=""</formula>
    </cfRule>
    <cfRule type="expression" dxfId="873" priority="1917" stopIfTrue="1">
      <formula>AND(O152&lt;&gt;"",N152&lt;1)</formula>
    </cfRule>
    <cfRule type="expression" dxfId="872" priority="1918">
      <formula>AND(O152&lt;&gt;"",N152&gt;=1)</formula>
    </cfRule>
  </conditionalFormatting>
  <conditionalFormatting sqref="L152">
    <cfRule type="expression" dxfId="871" priority="1912" stopIfTrue="1">
      <formula>L152=""</formula>
    </cfRule>
    <cfRule type="expression" dxfId="870" priority="1913" stopIfTrue="1">
      <formula>L152&lt;=0</formula>
    </cfRule>
    <cfRule type="expression" dxfId="869" priority="1914" stopIfTrue="1">
      <formula>L152&lt;1</formula>
    </cfRule>
    <cfRule type="expression" dxfId="868" priority="1915">
      <formula>L152&gt;=1</formula>
    </cfRule>
  </conditionalFormatting>
  <conditionalFormatting sqref="P152">
    <cfRule type="expression" dxfId="867" priority="1909" stopIfTrue="1">
      <formula>Q152=""</formula>
    </cfRule>
    <cfRule type="expression" dxfId="866" priority="1910" stopIfTrue="1">
      <formula>AND(Q152&lt;&gt;"",P152&lt;1)</formula>
    </cfRule>
    <cfRule type="expression" dxfId="865" priority="1911">
      <formula>AND(Q152&lt;&gt;"",P152&gt;=1)</formula>
    </cfRule>
  </conditionalFormatting>
  <conditionalFormatting sqref="R152">
    <cfRule type="expression" dxfId="864" priority="1906" stopIfTrue="1">
      <formula>S152=""</formula>
    </cfRule>
    <cfRule type="expression" dxfId="863" priority="1907" stopIfTrue="1">
      <formula>AND(S152&lt;&gt;"",R152&lt;1)</formula>
    </cfRule>
    <cfRule type="expression" dxfId="862" priority="1908">
      <formula>AND(S152&lt;&gt;"",R152&gt;=1)</formula>
    </cfRule>
  </conditionalFormatting>
  <conditionalFormatting sqref="T152">
    <cfRule type="expression" dxfId="861" priority="1903" stopIfTrue="1">
      <formula>U152=""</formula>
    </cfRule>
    <cfRule type="expression" dxfId="860" priority="1904" stopIfTrue="1">
      <formula>AND(U152&lt;&gt;"",T152&lt;1)</formula>
    </cfRule>
    <cfRule type="expression" dxfId="859" priority="1905">
      <formula>AND(U152&lt;&gt;"",T152&gt;=1)</formula>
    </cfRule>
  </conditionalFormatting>
  <conditionalFormatting sqref="V152">
    <cfRule type="expression" dxfId="858" priority="1900" stopIfTrue="1">
      <formula>W152=""</formula>
    </cfRule>
    <cfRule type="expression" dxfId="857" priority="1901" stopIfTrue="1">
      <formula>AND(W152&lt;&gt;"",V152&lt;1)</formula>
    </cfRule>
    <cfRule type="expression" dxfId="856" priority="1902">
      <formula>AND(W152&lt;&gt;"",V152&gt;=1)</formula>
    </cfRule>
  </conditionalFormatting>
  <conditionalFormatting sqref="O154:O156 Q154:Q156 S154:S156 U154:U156 W154:W156">
    <cfRule type="expression" dxfId="855" priority="1896" stopIfTrue="1">
      <formula>O154=""</formula>
    </cfRule>
    <cfRule type="expression" dxfId="854" priority="1897" stopIfTrue="1">
      <formula>O154&lt;=0</formula>
    </cfRule>
    <cfRule type="expression" dxfId="853" priority="1898" stopIfTrue="1">
      <formula>O154&lt;1</formula>
    </cfRule>
    <cfRule type="expression" dxfId="852" priority="1899">
      <formula>O154&gt;=1</formula>
    </cfRule>
  </conditionalFormatting>
  <conditionalFormatting sqref="O154:O156 Q154:Q156 S154:S156 U154:U156 W154:W156">
    <cfRule type="expression" dxfId="851" priority="1892" stopIfTrue="1">
      <formula>O154=""</formula>
    </cfRule>
    <cfRule type="expression" dxfId="850" priority="1893" stopIfTrue="1">
      <formula>O154&lt;=0</formula>
    </cfRule>
    <cfRule type="expression" dxfId="849" priority="1894" stopIfTrue="1">
      <formula>O154&lt;1</formula>
    </cfRule>
    <cfRule type="expression" dxfId="848" priority="1895">
      <formula>O154&gt;=1</formula>
    </cfRule>
  </conditionalFormatting>
  <conditionalFormatting sqref="N154:N156">
    <cfRule type="expression" dxfId="847" priority="1889" stopIfTrue="1">
      <formula>O154=""</formula>
    </cfRule>
    <cfRule type="expression" dxfId="846" priority="1890" stopIfTrue="1">
      <formula>AND(O154&lt;&gt;"",N154&lt;1)</formula>
    </cfRule>
    <cfRule type="expression" dxfId="845" priority="1891">
      <formula>AND(O154&lt;&gt;"",N154&gt;=1)</formula>
    </cfRule>
  </conditionalFormatting>
  <conditionalFormatting sqref="L154:L156">
    <cfRule type="expression" dxfId="844" priority="1885" stopIfTrue="1">
      <formula>L154=""</formula>
    </cfRule>
    <cfRule type="expression" dxfId="843" priority="1886" stopIfTrue="1">
      <formula>L154&lt;=0</formula>
    </cfRule>
    <cfRule type="expression" dxfId="842" priority="1887" stopIfTrue="1">
      <formula>L154&lt;1</formula>
    </cfRule>
    <cfRule type="expression" dxfId="841" priority="1888">
      <formula>L154&gt;=1</formula>
    </cfRule>
  </conditionalFormatting>
  <conditionalFormatting sqref="P154:P156">
    <cfRule type="expression" dxfId="840" priority="1882" stopIfTrue="1">
      <formula>Q154=""</formula>
    </cfRule>
    <cfRule type="expression" dxfId="839" priority="1883" stopIfTrue="1">
      <formula>AND(Q154&lt;&gt;"",P154&lt;1)</formula>
    </cfRule>
    <cfRule type="expression" dxfId="838" priority="1884">
      <formula>AND(Q154&lt;&gt;"",P154&gt;=1)</formula>
    </cfRule>
  </conditionalFormatting>
  <conditionalFormatting sqref="R154:R156">
    <cfRule type="expression" dxfId="837" priority="1879" stopIfTrue="1">
      <formula>S154=""</formula>
    </cfRule>
    <cfRule type="expression" dxfId="836" priority="1880" stopIfTrue="1">
      <formula>AND(S154&lt;&gt;"",R154&lt;1)</formula>
    </cfRule>
    <cfRule type="expression" dxfId="835" priority="1881">
      <formula>AND(S154&lt;&gt;"",R154&gt;=1)</formula>
    </cfRule>
  </conditionalFormatting>
  <conditionalFormatting sqref="T154:T156">
    <cfRule type="expression" dxfId="834" priority="1876" stopIfTrue="1">
      <formula>U154=""</formula>
    </cfRule>
    <cfRule type="expression" dxfId="833" priority="1877" stopIfTrue="1">
      <formula>AND(U154&lt;&gt;"",T154&lt;1)</formula>
    </cfRule>
    <cfRule type="expression" dxfId="832" priority="1878">
      <formula>AND(U154&lt;&gt;"",T154&gt;=1)</formula>
    </cfRule>
  </conditionalFormatting>
  <conditionalFormatting sqref="V154:V156">
    <cfRule type="expression" dxfId="831" priority="1873" stopIfTrue="1">
      <formula>W154=""</formula>
    </cfRule>
    <cfRule type="expression" dxfId="830" priority="1874" stopIfTrue="1">
      <formula>AND(W154&lt;&gt;"",V154&lt;1)</formula>
    </cfRule>
    <cfRule type="expression" dxfId="829" priority="1875">
      <formula>AND(W154&lt;&gt;"",V154&gt;=1)</formula>
    </cfRule>
  </conditionalFormatting>
  <conditionalFormatting sqref="O158:O159 Q158:Q159 S158:S159 U158:U159 W158:W159">
    <cfRule type="expression" dxfId="828" priority="1869" stopIfTrue="1">
      <formula>O158=""</formula>
    </cfRule>
    <cfRule type="expression" dxfId="827" priority="1870" stopIfTrue="1">
      <formula>O158&lt;=0</formula>
    </cfRule>
    <cfRule type="expression" dxfId="826" priority="1871" stopIfTrue="1">
      <formula>O158&lt;1</formula>
    </cfRule>
    <cfRule type="expression" dxfId="825" priority="1872">
      <formula>O158&gt;=1</formula>
    </cfRule>
  </conditionalFormatting>
  <conditionalFormatting sqref="O158:O159 Q158:Q159 S158:S159 U158:U159 W158:W159">
    <cfRule type="expression" dxfId="824" priority="1865" stopIfTrue="1">
      <formula>O158=""</formula>
    </cfRule>
    <cfRule type="expression" dxfId="823" priority="1866" stopIfTrue="1">
      <formula>O158&lt;=0</formula>
    </cfRule>
    <cfRule type="expression" dxfId="822" priority="1867" stopIfTrue="1">
      <formula>O158&lt;1</formula>
    </cfRule>
    <cfRule type="expression" dxfId="821" priority="1868">
      <formula>O158&gt;=1</formula>
    </cfRule>
  </conditionalFormatting>
  <conditionalFormatting sqref="N158:N159">
    <cfRule type="expression" dxfId="820" priority="1862" stopIfTrue="1">
      <formula>O158=""</formula>
    </cfRule>
    <cfRule type="expression" dxfId="819" priority="1863" stopIfTrue="1">
      <formula>AND(O158&lt;&gt;"",N158&lt;1)</formula>
    </cfRule>
    <cfRule type="expression" dxfId="818" priority="1864">
      <formula>AND(O158&lt;&gt;"",N158&gt;=1)</formula>
    </cfRule>
  </conditionalFormatting>
  <conditionalFormatting sqref="L158:L159">
    <cfRule type="expression" dxfId="817" priority="1858" stopIfTrue="1">
      <formula>L158=""</formula>
    </cfRule>
    <cfRule type="expression" dxfId="816" priority="1859" stopIfTrue="1">
      <formula>L158&lt;=0</formula>
    </cfRule>
    <cfRule type="expression" dxfId="815" priority="1860" stopIfTrue="1">
      <formula>L158&lt;1</formula>
    </cfRule>
    <cfRule type="expression" dxfId="814" priority="1861">
      <formula>L158&gt;=1</formula>
    </cfRule>
  </conditionalFormatting>
  <conditionalFormatting sqref="P158:P159">
    <cfRule type="expression" dxfId="813" priority="1855" stopIfTrue="1">
      <formula>Q158=""</formula>
    </cfRule>
    <cfRule type="expression" dxfId="812" priority="1856" stopIfTrue="1">
      <formula>AND(Q158&lt;&gt;"",P158&lt;1)</formula>
    </cfRule>
    <cfRule type="expression" dxfId="811" priority="1857">
      <formula>AND(Q158&lt;&gt;"",P158&gt;=1)</formula>
    </cfRule>
  </conditionalFormatting>
  <conditionalFormatting sqref="R158:R159">
    <cfRule type="expression" dxfId="810" priority="1852" stopIfTrue="1">
      <formula>S158=""</formula>
    </cfRule>
    <cfRule type="expression" dxfId="809" priority="1853" stopIfTrue="1">
      <formula>AND(S158&lt;&gt;"",R158&lt;1)</formula>
    </cfRule>
    <cfRule type="expression" dxfId="808" priority="1854">
      <formula>AND(S158&lt;&gt;"",R158&gt;=1)</formula>
    </cfRule>
  </conditionalFormatting>
  <conditionalFormatting sqref="T158:T159">
    <cfRule type="expression" dxfId="807" priority="1849" stopIfTrue="1">
      <formula>U158=""</formula>
    </cfRule>
    <cfRule type="expression" dxfId="806" priority="1850" stopIfTrue="1">
      <formula>AND(U158&lt;&gt;"",T158&lt;1)</formula>
    </cfRule>
    <cfRule type="expression" dxfId="805" priority="1851">
      <formula>AND(U158&lt;&gt;"",T158&gt;=1)</formula>
    </cfRule>
  </conditionalFormatting>
  <conditionalFormatting sqref="V158:V159">
    <cfRule type="expression" dxfId="804" priority="1846" stopIfTrue="1">
      <formula>W158=""</formula>
    </cfRule>
    <cfRule type="expression" dxfId="803" priority="1847" stopIfTrue="1">
      <formula>AND(W158&lt;&gt;"",V158&lt;1)</formula>
    </cfRule>
    <cfRule type="expression" dxfId="802" priority="1848">
      <formula>AND(W158&lt;&gt;"",V158&gt;=1)</formula>
    </cfRule>
  </conditionalFormatting>
  <conditionalFormatting sqref="O161:O164 Q161:Q164 S161:S164 U161:U164 W161:W164">
    <cfRule type="expression" dxfId="801" priority="1842" stopIfTrue="1">
      <formula>O161=""</formula>
    </cfRule>
    <cfRule type="expression" dxfId="800" priority="1843" stopIfTrue="1">
      <formula>O161&lt;=0</formula>
    </cfRule>
    <cfRule type="expression" dxfId="799" priority="1844" stopIfTrue="1">
      <formula>O161&lt;1</formula>
    </cfRule>
    <cfRule type="expression" dxfId="798" priority="1845">
      <formula>O161&gt;=1</formula>
    </cfRule>
  </conditionalFormatting>
  <conditionalFormatting sqref="O161:O164 Q161:Q164 S161:S164 U161:U164 W161:W164">
    <cfRule type="expression" dxfId="797" priority="1838" stopIfTrue="1">
      <formula>O161=""</formula>
    </cfRule>
    <cfRule type="expression" dxfId="796" priority="1839" stopIfTrue="1">
      <formula>O161&lt;=0</formula>
    </cfRule>
    <cfRule type="expression" dxfId="795" priority="1840" stopIfTrue="1">
      <formula>O161&lt;1</formula>
    </cfRule>
    <cfRule type="expression" dxfId="794" priority="1841">
      <formula>O161&gt;=1</formula>
    </cfRule>
  </conditionalFormatting>
  <conditionalFormatting sqref="N161:N164">
    <cfRule type="expression" dxfId="793" priority="1835" stopIfTrue="1">
      <formula>O161=""</formula>
    </cfRule>
    <cfRule type="expression" dxfId="792" priority="1836" stopIfTrue="1">
      <formula>AND(O161&lt;&gt;"",N161&lt;1)</formula>
    </cfRule>
    <cfRule type="expression" dxfId="791" priority="1837">
      <formula>AND(O161&lt;&gt;"",N161&gt;=1)</formula>
    </cfRule>
  </conditionalFormatting>
  <conditionalFormatting sqref="L161:L164">
    <cfRule type="expression" dxfId="790" priority="1831" stopIfTrue="1">
      <formula>L161=""</formula>
    </cfRule>
    <cfRule type="expression" dxfId="789" priority="1832" stopIfTrue="1">
      <formula>L161&lt;=0</formula>
    </cfRule>
    <cfRule type="expression" dxfId="788" priority="1833" stopIfTrue="1">
      <formula>L161&lt;1</formula>
    </cfRule>
    <cfRule type="expression" dxfId="787" priority="1834">
      <formula>L161&gt;=1</formula>
    </cfRule>
  </conditionalFormatting>
  <conditionalFormatting sqref="P161:P164">
    <cfRule type="expression" dxfId="786" priority="1828" stopIfTrue="1">
      <formula>Q161=""</formula>
    </cfRule>
    <cfRule type="expression" dxfId="785" priority="1829" stopIfTrue="1">
      <formula>AND(Q161&lt;&gt;"",P161&lt;1)</formula>
    </cfRule>
    <cfRule type="expression" dxfId="784" priority="1830">
      <formula>AND(Q161&lt;&gt;"",P161&gt;=1)</formula>
    </cfRule>
  </conditionalFormatting>
  <conditionalFormatting sqref="R161:R164">
    <cfRule type="expression" dxfId="783" priority="1825" stopIfTrue="1">
      <formula>S161=""</formula>
    </cfRule>
    <cfRule type="expression" dxfId="782" priority="1826" stopIfTrue="1">
      <formula>AND(S161&lt;&gt;"",R161&lt;1)</formula>
    </cfRule>
    <cfRule type="expression" dxfId="781" priority="1827">
      <formula>AND(S161&lt;&gt;"",R161&gt;=1)</formula>
    </cfRule>
  </conditionalFormatting>
  <conditionalFormatting sqref="T161:T164">
    <cfRule type="expression" dxfId="780" priority="1822" stopIfTrue="1">
      <formula>U161=""</formula>
    </cfRule>
    <cfRule type="expression" dxfId="779" priority="1823" stopIfTrue="1">
      <formula>AND(U161&lt;&gt;"",T161&lt;1)</formula>
    </cfRule>
    <cfRule type="expression" dxfId="778" priority="1824">
      <formula>AND(U161&lt;&gt;"",T161&gt;=1)</formula>
    </cfRule>
  </conditionalFormatting>
  <conditionalFormatting sqref="V161:V164">
    <cfRule type="expression" dxfId="777" priority="1819" stopIfTrue="1">
      <formula>W161=""</formula>
    </cfRule>
    <cfRule type="expression" dxfId="776" priority="1820" stopIfTrue="1">
      <formula>AND(W161&lt;&gt;"",V161&lt;1)</formula>
    </cfRule>
    <cfRule type="expression" dxfId="775" priority="1821">
      <formula>AND(W161&lt;&gt;"",V161&gt;=1)</formula>
    </cfRule>
  </conditionalFormatting>
  <conditionalFormatting sqref="O195 Q195 S195 U195 W195">
    <cfRule type="expression" dxfId="774" priority="1788" stopIfTrue="1">
      <formula>O195=""</formula>
    </cfRule>
    <cfRule type="expression" dxfId="773" priority="1789" stopIfTrue="1">
      <formula>O195&lt;=0</formula>
    </cfRule>
    <cfRule type="expression" dxfId="772" priority="1790" stopIfTrue="1">
      <formula>O195&lt;1</formula>
    </cfRule>
    <cfRule type="expression" dxfId="771" priority="1791">
      <formula>O195&gt;=1</formula>
    </cfRule>
  </conditionalFormatting>
  <conditionalFormatting sqref="O195 Q195 S195 U195 W195">
    <cfRule type="expression" dxfId="770" priority="1784" stopIfTrue="1">
      <formula>O195=""</formula>
    </cfRule>
    <cfRule type="expression" dxfId="769" priority="1785" stopIfTrue="1">
      <formula>O195&lt;=0</formula>
    </cfRule>
    <cfRule type="expression" dxfId="768" priority="1786" stopIfTrue="1">
      <formula>O195&lt;1</formula>
    </cfRule>
    <cfRule type="expression" dxfId="767" priority="1787">
      <formula>O195&gt;=1</formula>
    </cfRule>
  </conditionalFormatting>
  <conditionalFormatting sqref="L195">
    <cfRule type="expression" dxfId="766" priority="1777" stopIfTrue="1">
      <formula>L195=""</formula>
    </cfRule>
    <cfRule type="expression" dxfId="765" priority="1778" stopIfTrue="1">
      <formula>L195&lt;=0</formula>
    </cfRule>
    <cfRule type="expression" dxfId="764" priority="1779" stopIfTrue="1">
      <formula>L195&lt;1</formula>
    </cfRule>
    <cfRule type="expression" dxfId="763" priority="1780">
      <formula>L195&gt;=1</formula>
    </cfRule>
  </conditionalFormatting>
  <conditionalFormatting sqref="P195">
    <cfRule type="expression" dxfId="762" priority="1774" stopIfTrue="1">
      <formula>Q195=""</formula>
    </cfRule>
    <cfRule type="expression" dxfId="761" priority="1775" stopIfTrue="1">
      <formula>AND(Q195&lt;&gt;"",P195&lt;1)</formula>
    </cfRule>
    <cfRule type="expression" dxfId="760" priority="1776">
      <formula>AND(Q195&lt;&gt;"",P195&gt;=1)</formula>
    </cfRule>
  </conditionalFormatting>
  <conditionalFormatting sqref="R195">
    <cfRule type="expression" dxfId="759" priority="1771" stopIfTrue="1">
      <formula>S195=""</formula>
    </cfRule>
    <cfRule type="expression" dxfId="758" priority="1772" stopIfTrue="1">
      <formula>AND(S195&lt;&gt;"",R195&lt;1)</formula>
    </cfRule>
    <cfRule type="expression" dxfId="757" priority="1773">
      <formula>AND(S195&lt;&gt;"",R195&gt;=1)</formula>
    </cfRule>
  </conditionalFormatting>
  <conditionalFormatting sqref="T195">
    <cfRule type="expression" dxfId="756" priority="1768" stopIfTrue="1">
      <formula>U195=""</formula>
    </cfRule>
    <cfRule type="expression" dxfId="755" priority="1769" stopIfTrue="1">
      <formula>AND(U195&lt;&gt;"",T195&lt;1)</formula>
    </cfRule>
    <cfRule type="expression" dxfId="754" priority="1770">
      <formula>AND(U195&lt;&gt;"",T195&gt;=1)</formula>
    </cfRule>
  </conditionalFormatting>
  <conditionalFormatting sqref="V195">
    <cfRule type="expression" dxfId="753" priority="1765" stopIfTrue="1">
      <formula>W195=""</formula>
    </cfRule>
    <cfRule type="expression" dxfId="752" priority="1766" stopIfTrue="1">
      <formula>AND(W195&lt;&gt;"",V195&lt;1)</formula>
    </cfRule>
    <cfRule type="expression" dxfId="751" priority="1767">
      <formula>AND(W195&lt;&gt;"",V195&gt;=1)</formula>
    </cfRule>
  </conditionalFormatting>
  <conditionalFormatting sqref="O204:O207 Q204:Q207 S204:S207 U204:U207 W204:W207 O201:O202 Q201:Q202 S201:S202 U201:U202 W201:W202 O197:O199 Q197:Q199 S197:S199 U197:U199 W197:W199">
    <cfRule type="expression" dxfId="750" priority="1761" stopIfTrue="1">
      <formula>O197=""</formula>
    </cfRule>
    <cfRule type="expression" dxfId="749" priority="1762" stopIfTrue="1">
      <formula>O197&lt;=0</formula>
    </cfRule>
    <cfRule type="expression" dxfId="748" priority="1763" stopIfTrue="1">
      <formula>O197&lt;1</formula>
    </cfRule>
    <cfRule type="expression" dxfId="747" priority="1764">
      <formula>O197&gt;=1</formula>
    </cfRule>
  </conditionalFormatting>
  <conditionalFormatting sqref="O204:O207 Q204:Q207 S204:S207 U204:U207 W204:W207 O201:O202 Q201:Q202 S201:S202 U201:U202 W201:W202 O197:O199 Q197:Q199 S197:S199 U197:U199 W197:W199">
    <cfRule type="expression" dxfId="746" priority="1757" stopIfTrue="1">
      <formula>O197=""</formula>
    </cfRule>
    <cfRule type="expression" dxfId="745" priority="1758" stopIfTrue="1">
      <formula>O197&lt;=0</formula>
    </cfRule>
    <cfRule type="expression" dxfId="744" priority="1759" stopIfTrue="1">
      <formula>O197&lt;1</formula>
    </cfRule>
    <cfRule type="expression" dxfId="743" priority="1760">
      <formula>O197&gt;=1</formula>
    </cfRule>
  </conditionalFormatting>
  <conditionalFormatting sqref="L204:L207 L201:L202 L197:L199">
    <cfRule type="expression" dxfId="742" priority="1750" stopIfTrue="1">
      <formula>L197=""</formula>
    </cfRule>
    <cfRule type="expression" dxfId="741" priority="1751" stopIfTrue="1">
      <formula>L197&lt;=0</formula>
    </cfRule>
    <cfRule type="expression" dxfId="740" priority="1752" stopIfTrue="1">
      <formula>L197&lt;1</formula>
    </cfRule>
    <cfRule type="expression" dxfId="739" priority="1753">
      <formula>L197&gt;=1</formula>
    </cfRule>
  </conditionalFormatting>
  <conditionalFormatting sqref="P204:P207 P201:P202 P197:P199">
    <cfRule type="expression" dxfId="738" priority="1747" stopIfTrue="1">
      <formula>Q197=""</formula>
    </cfRule>
    <cfRule type="expression" dxfId="737" priority="1748" stopIfTrue="1">
      <formula>AND(Q197&lt;&gt;"",P197&lt;1)</formula>
    </cfRule>
    <cfRule type="expression" dxfId="736" priority="1749">
      <formula>AND(Q197&lt;&gt;"",P197&gt;=1)</formula>
    </cfRule>
  </conditionalFormatting>
  <conditionalFormatting sqref="R204:R207 R201:R202 R197:R199">
    <cfRule type="expression" dxfId="735" priority="1744" stopIfTrue="1">
      <formula>S197=""</formula>
    </cfRule>
    <cfRule type="expression" dxfId="734" priority="1745" stopIfTrue="1">
      <formula>AND(S197&lt;&gt;"",R197&lt;1)</formula>
    </cfRule>
    <cfRule type="expression" dxfId="733" priority="1746">
      <formula>AND(S197&lt;&gt;"",R197&gt;=1)</formula>
    </cfRule>
  </conditionalFormatting>
  <conditionalFormatting sqref="T204:T207 T201:T202 T197:T199">
    <cfRule type="expression" dxfId="732" priority="1741" stopIfTrue="1">
      <formula>U197=""</formula>
    </cfRule>
    <cfRule type="expression" dxfId="731" priority="1742" stopIfTrue="1">
      <formula>AND(U197&lt;&gt;"",T197&lt;1)</formula>
    </cfRule>
    <cfRule type="expression" dxfId="730" priority="1743">
      <formula>AND(U197&lt;&gt;"",T197&gt;=1)</formula>
    </cfRule>
  </conditionalFormatting>
  <conditionalFormatting sqref="V204:V207 V201:V202 V197:V199">
    <cfRule type="expression" dxfId="729" priority="1738" stopIfTrue="1">
      <formula>W197=""</formula>
    </cfRule>
    <cfRule type="expression" dxfId="728" priority="1739" stopIfTrue="1">
      <formula>AND(W197&lt;&gt;"",V197&lt;1)</formula>
    </cfRule>
    <cfRule type="expression" dxfId="727" priority="1740">
      <formula>AND(W197&lt;&gt;"",V197&gt;=1)</formula>
    </cfRule>
  </conditionalFormatting>
  <conditionalFormatting sqref="O230 Q230:Q232 S230:S232 U230:U232 W230:W232 O223:O224 Q223:Q224 S223:S224 U223:U224 W223:W224 O209:O221 Q209:Q221 S209:S221 U209:U221 W209:W221">
    <cfRule type="expression" dxfId="726" priority="1734" stopIfTrue="1">
      <formula>O209=""</formula>
    </cfRule>
    <cfRule type="expression" dxfId="725" priority="1735" stopIfTrue="1">
      <formula>O209&lt;=0</formula>
    </cfRule>
    <cfRule type="expression" dxfId="724" priority="1736" stopIfTrue="1">
      <formula>O209&lt;1</formula>
    </cfRule>
    <cfRule type="expression" dxfId="723" priority="1737">
      <formula>O209&gt;=1</formula>
    </cfRule>
  </conditionalFormatting>
  <conditionalFormatting sqref="O230 Q230:Q232 S230:S232 U230:U232 W230:W232 O223:O224 Q223:Q224 S223:S224 U223:U224 W223:W224 O209:O221 Q209:Q221 S209:S221 U209:U221 W209:W221">
    <cfRule type="expression" dxfId="722" priority="1730" stopIfTrue="1">
      <formula>O209=""</formula>
    </cfRule>
    <cfRule type="expression" dxfId="721" priority="1731" stopIfTrue="1">
      <formula>O209&lt;=0</formula>
    </cfRule>
    <cfRule type="expression" dxfId="720" priority="1732" stopIfTrue="1">
      <formula>O209&lt;1</formula>
    </cfRule>
    <cfRule type="expression" dxfId="719" priority="1733">
      <formula>O209&gt;=1</formula>
    </cfRule>
  </conditionalFormatting>
  <conditionalFormatting sqref="N209 N212 N215 N218:N219 N221">
    <cfRule type="expression" dxfId="718" priority="1727" stopIfTrue="1">
      <formula>O209=""</formula>
    </cfRule>
    <cfRule type="expression" dxfId="717" priority="1728" stopIfTrue="1">
      <formula>AND(O209&lt;&gt;"",N209&lt;1)</formula>
    </cfRule>
    <cfRule type="expression" dxfId="716" priority="1729">
      <formula>AND(O209&lt;&gt;"",N209&gt;=1)</formula>
    </cfRule>
  </conditionalFormatting>
  <conditionalFormatting sqref="L230 L223:L224 L209:L221">
    <cfRule type="expression" dxfId="715" priority="1723" stopIfTrue="1">
      <formula>L209=""</formula>
    </cfRule>
    <cfRule type="expression" dxfId="714" priority="1724" stopIfTrue="1">
      <formula>L209&lt;=0</formula>
    </cfRule>
    <cfRule type="expression" dxfId="713" priority="1725" stopIfTrue="1">
      <formula>L209&lt;1</formula>
    </cfRule>
    <cfRule type="expression" dxfId="712" priority="1726">
      <formula>L209&gt;=1</formula>
    </cfRule>
  </conditionalFormatting>
  <conditionalFormatting sqref="P223:P224 P209:P221">
    <cfRule type="expression" dxfId="711" priority="1720" stopIfTrue="1">
      <formula>Q209=""</formula>
    </cfRule>
    <cfRule type="expression" dxfId="710" priority="1721" stopIfTrue="1">
      <formula>AND(Q209&lt;&gt;"",P209&lt;1)</formula>
    </cfRule>
    <cfRule type="expression" dxfId="709" priority="1722">
      <formula>AND(Q209&lt;&gt;"",P209&gt;=1)</formula>
    </cfRule>
  </conditionalFormatting>
  <conditionalFormatting sqref="R223:R224 R209:R221">
    <cfRule type="expression" dxfId="708" priority="1717" stopIfTrue="1">
      <formula>S209=""</formula>
    </cfRule>
    <cfRule type="expression" dxfId="707" priority="1718" stopIfTrue="1">
      <formula>AND(S209&lt;&gt;"",R209&lt;1)</formula>
    </cfRule>
    <cfRule type="expression" dxfId="706" priority="1719">
      <formula>AND(S209&lt;&gt;"",R209&gt;=1)</formula>
    </cfRule>
  </conditionalFormatting>
  <conditionalFormatting sqref="T223:T224 T209:T221">
    <cfRule type="expression" dxfId="705" priority="1714" stopIfTrue="1">
      <formula>U209=""</formula>
    </cfRule>
    <cfRule type="expression" dxfId="704" priority="1715" stopIfTrue="1">
      <formula>AND(U209&lt;&gt;"",T209&lt;1)</formula>
    </cfRule>
    <cfRule type="expression" dxfId="703" priority="1716">
      <formula>AND(U209&lt;&gt;"",T209&gt;=1)</formula>
    </cfRule>
  </conditionalFormatting>
  <conditionalFormatting sqref="V223:V224 V209:V221">
    <cfRule type="expression" dxfId="702" priority="1711" stopIfTrue="1">
      <formula>W209=""</formula>
    </cfRule>
    <cfRule type="expression" dxfId="701" priority="1712" stopIfTrue="1">
      <formula>AND(W209&lt;&gt;"",V209&lt;1)</formula>
    </cfRule>
    <cfRule type="expression" dxfId="700" priority="1713">
      <formula>AND(W209&lt;&gt;"",V209&gt;=1)</formula>
    </cfRule>
  </conditionalFormatting>
  <conditionalFormatting sqref="O274:O277 Q274:Q277 S274:S277 U274:U277 W274:W277 O272 Q272 S272 U272 W272 Q267:Q270 S267:S270 U267:U270 W267:W270 O265 Q265 S265 U265 W265 O263 Q263 S263 U263 W263 Q257:Q261 S257:S261 U257:U261 W257:W261 O255 Q255 S255 U255 W255 O253 Q253 S253 U253 W253 O257:O261 O267:O270">
    <cfRule type="expression" dxfId="699" priority="1680" stopIfTrue="1">
      <formula>O253=""</formula>
    </cfRule>
    <cfRule type="expression" dxfId="698" priority="1681" stopIfTrue="1">
      <formula>O253&lt;=0</formula>
    </cfRule>
    <cfRule type="expression" dxfId="697" priority="1682" stopIfTrue="1">
      <formula>O253&lt;1</formula>
    </cfRule>
    <cfRule type="expression" dxfId="696" priority="1683">
      <formula>O253&gt;=1</formula>
    </cfRule>
  </conditionalFormatting>
  <conditionalFormatting sqref="O274:O277 Q274:Q277 S274:S277 U274:U277 W274:W277 O272 Q272 S272 U272 W272 Q267:Q270 S267:S270 U267:U270 W267:W270 O265 Q265 S265 U265 W265 O263 Q263 S263 U263 W263 Q257:Q261 S257:S261 U257:U261 W257:W261 O255 Q255 S255 U255 W255 O253 Q253 S253 U253 W253 O257:O261 O267:O270">
    <cfRule type="expression" dxfId="695" priority="1676" stopIfTrue="1">
      <formula>O253=""</formula>
    </cfRule>
    <cfRule type="expression" dxfId="694" priority="1677" stopIfTrue="1">
      <formula>O253&lt;=0</formula>
    </cfRule>
    <cfRule type="expression" dxfId="693" priority="1678" stopIfTrue="1">
      <formula>O253&lt;1</formula>
    </cfRule>
    <cfRule type="expression" dxfId="692" priority="1679">
      <formula>O253&gt;=1</formula>
    </cfRule>
  </conditionalFormatting>
  <conditionalFormatting sqref="N276:N277 N263 N255 N253">
    <cfRule type="expression" dxfId="691" priority="1673" stopIfTrue="1">
      <formula>O253=""</formula>
    </cfRule>
    <cfRule type="expression" dxfId="690" priority="1674" stopIfTrue="1">
      <formula>AND(O253&lt;&gt;"",N253&lt;1)</formula>
    </cfRule>
    <cfRule type="expression" dxfId="689" priority="1675">
      <formula>AND(O253&lt;&gt;"",N253&gt;=1)</formula>
    </cfRule>
  </conditionalFormatting>
  <conditionalFormatting sqref="L274:L277 L272 L267:L270 L265 L263 L257:L261 L255 L253">
    <cfRule type="expression" dxfId="688" priority="1669" stopIfTrue="1">
      <formula>L253=""</formula>
    </cfRule>
    <cfRule type="expression" dxfId="687" priority="1670" stopIfTrue="1">
      <formula>L253&lt;=0</formula>
    </cfRule>
    <cfRule type="expression" dxfId="686" priority="1671" stopIfTrue="1">
      <formula>L253&lt;1</formula>
    </cfRule>
    <cfRule type="expression" dxfId="685" priority="1672">
      <formula>L253&gt;=1</formula>
    </cfRule>
  </conditionalFormatting>
  <conditionalFormatting sqref="P274:P277 P272 P267:P270 P265 P263 P257:P261 P255 P253">
    <cfRule type="expression" dxfId="684" priority="1666" stopIfTrue="1">
      <formula>Q253=""</formula>
    </cfRule>
    <cfRule type="expression" dxfId="683" priority="1667" stopIfTrue="1">
      <formula>AND(Q253&lt;&gt;"",P253&lt;1)</formula>
    </cfRule>
    <cfRule type="expression" dxfId="682" priority="1668">
      <formula>AND(Q253&lt;&gt;"",P253&gt;=1)</formula>
    </cfRule>
  </conditionalFormatting>
  <conditionalFormatting sqref="R274:R277 R272 R267:R270 R265 R263 R257:R261 R255 R253">
    <cfRule type="expression" dxfId="681" priority="1663" stopIfTrue="1">
      <formula>S253=""</formula>
    </cfRule>
    <cfRule type="expression" dxfId="680" priority="1664" stopIfTrue="1">
      <formula>AND(S253&lt;&gt;"",R253&lt;1)</formula>
    </cfRule>
    <cfRule type="expression" dxfId="679" priority="1665">
      <formula>AND(S253&lt;&gt;"",R253&gt;=1)</formula>
    </cfRule>
  </conditionalFormatting>
  <conditionalFormatting sqref="T274:T277 T272 T267:T270 T265 T263 T257:T261 T255 T253">
    <cfRule type="expression" dxfId="678" priority="1660" stopIfTrue="1">
      <formula>U253=""</formula>
    </cfRule>
    <cfRule type="expression" dxfId="677" priority="1661" stopIfTrue="1">
      <formula>AND(U253&lt;&gt;"",T253&lt;1)</formula>
    </cfRule>
    <cfRule type="expression" dxfId="676" priority="1662">
      <formula>AND(U253&lt;&gt;"",T253&gt;=1)</formula>
    </cfRule>
  </conditionalFormatting>
  <conditionalFormatting sqref="V274:V277 V272 V267:V270 V265 V263 V257:V261 V255 V253">
    <cfRule type="expression" dxfId="675" priority="1657" stopIfTrue="1">
      <formula>W253=""</formula>
    </cfRule>
    <cfRule type="expression" dxfId="674" priority="1658" stopIfTrue="1">
      <formula>AND(W253&lt;&gt;"",V253&lt;1)</formula>
    </cfRule>
    <cfRule type="expression" dxfId="673" priority="1659">
      <formula>AND(W253&lt;&gt;"",V253&gt;=1)</formula>
    </cfRule>
  </conditionalFormatting>
  <conditionalFormatting sqref="O279 Q279 S279 U279 W279">
    <cfRule type="expression" dxfId="672" priority="1653" stopIfTrue="1">
      <formula>O279=""</formula>
    </cfRule>
    <cfRule type="expression" dxfId="671" priority="1654" stopIfTrue="1">
      <formula>O279&lt;=0</formula>
    </cfRule>
    <cfRule type="expression" dxfId="670" priority="1655" stopIfTrue="1">
      <formula>O279&lt;1</formula>
    </cfRule>
    <cfRule type="expression" dxfId="669" priority="1656">
      <formula>O279&gt;=1</formula>
    </cfRule>
  </conditionalFormatting>
  <conditionalFormatting sqref="O279 Q279 S279 U279 W279">
    <cfRule type="expression" dxfId="668" priority="1649" stopIfTrue="1">
      <formula>O279=""</formula>
    </cfRule>
    <cfRule type="expression" dxfId="667" priority="1650" stopIfTrue="1">
      <formula>O279&lt;=0</formula>
    </cfRule>
    <cfRule type="expression" dxfId="666" priority="1651" stopIfTrue="1">
      <formula>O279&lt;1</formula>
    </cfRule>
    <cfRule type="expression" dxfId="665" priority="1652">
      <formula>O279&gt;=1</formula>
    </cfRule>
  </conditionalFormatting>
  <conditionalFormatting sqref="L279">
    <cfRule type="expression" dxfId="664" priority="1642" stopIfTrue="1">
      <formula>L279=""</formula>
    </cfRule>
    <cfRule type="expression" dxfId="663" priority="1643" stopIfTrue="1">
      <formula>L279&lt;=0</formula>
    </cfRule>
    <cfRule type="expression" dxfId="662" priority="1644" stopIfTrue="1">
      <formula>L279&lt;1</formula>
    </cfRule>
    <cfRule type="expression" dxfId="661" priority="1645">
      <formula>L279&gt;=1</formula>
    </cfRule>
  </conditionalFormatting>
  <conditionalFormatting sqref="P279">
    <cfRule type="expression" dxfId="660" priority="1639" stopIfTrue="1">
      <formula>Q279=""</formula>
    </cfRule>
    <cfRule type="expression" dxfId="659" priority="1640" stopIfTrue="1">
      <formula>AND(Q279&lt;&gt;"",P279&lt;1)</formula>
    </cfRule>
    <cfRule type="expression" dxfId="658" priority="1641">
      <formula>AND(Q279&lt;&gt;"",P279&gt;=1)</formula>
    </cfRule>
  </conditionalFormatting>
  <conditionalFormatting sqref="R279">
    <cfRule type="expression" dxfId="657" priority="1636" stopIfTrue="1">
      <formula>S279=""</formula>
    </cfRule>
    <cfRule type="expression" dxfId="656" priority="1637" stopIfTrue="1">
      <formula>AND(S279&lt;&gt;"",R279&lt;1)</formula>
    </cfRule>
    <cfRule type="expression" dxfId="655" priority="1638">
      <formula>AND(S279&lt;&gt;"",R279&gt;=1)</formula>
    </cfRule>
  </conditionalFormatting>
  <conditionalFormatting sqref="T279">
    <cfRule type="expression" dxfId="654" priority="1633" stopIfTrue="1">
      <formula>U279=""</formula>
    </cfRule>
    <cfRule type="expression" dxfId="653" priority="1634" stopIfTrue="1">
      <formula>AND(U279&lt;&gt;"",T279&lt;1)</formula>
    </cfRule>
    <cfRule type="expression" dxfId="652" priority="1635">
      <formula>AND(U279&lt;&gt;"",T279&gt;=1)</formula>
    </cfRule>
  </conditionalFormatting>
  <conditionalFormatting sqref="V279">
    <cfRule type="expression" dxfId="651" priority="1630" stopIfTrue="1">
      <formula>W279=""</formula>
    </cfRule>
    <cfRule type="expression" dxfId="650" priority="1631" stopIfTrue="1">
      <formula>AND(W279&lt;&gt;"",V279&lt;1)</formula>
    </cfRule>
    <cfRule type="expression" dxfId="649" priority="1632">
      <formula>AND(W279&lt;&gt;"",V279&gt;=1)</formula>
    </cfRule>
  </conditionalFormatting>
  <conditionalFormatting sqref="O331:O338 Q331:Q338 S331:S338 U331:U338 W331:W338 O328:O329 Q328:Q329 S328:S329 U328:U329 W328:W329 O326 Q326 S326 U326 W326 O324 Q324 S324 U324 W324 O320 Q320:Q322 S320:S322 U320:U322 W320:W322 Q317:Q318 S317:S318 U317:U318 W317:W318 O314:O315 Q314:Q315 S314:S315 U314:U315 W314:W315 O312 Q312 S312 U312 W312 O307:O308 Q307:Q310 S307:S310 U307:U310 W307:W310 O305 Q305 S305 U305 W305 O300:O303 Q300:Q303 S300:S303 U300:U303 W300:W303 O291:O292 Q291:Q294 S291:S294 U291:U294 W291:W294 O286:O287 Q286:Q289 S286:S289 U286:U289 W286:W289 O281:O282 Q281:Q284 S281:S284 U281:U284 W281:W284 O317:O318">
    <cfRule type="expression" dxfId="648" priority="1626" stopIfTrue="1">
      <formula>O281=""</formula>
    </cfRule>
    <cfRule type="expression" dxfId="647" priority="1627" stopIfTrue="1">
      <formula>O281&lt;=0</formula>
    </cfRule>
    <cfRule type="expression" dxfId="646" priority="1628" stopIfTrue="1">
      <formula>O281&lt;1</formula>
    </cfRule>
    <cfRule type="expression" dxfId="645" priority="1629">
      <formula>O281&gt;=1</formula>
    </cfRule>
  </conditionalFormatting>
  <conditionalFormatting sqref="O331:O338 Q331:Q338 S331:S338 U331:U338 W331:W338 O328:O329 Q328:Q329 S328:S329 U328:U329 W328:W329 O326 Q326 S326 U326 W326 O324 Q324 S324 U324 W324 O320 Q320:Q322 S320:S322 U320:U322 W320:W322 Q317:Q318 S317:S318 U317:U318 W317:W318 O314:O315 Q314:Q315 S314:S315 U314:U315 W314:W315 O312 Q312 S312 U312 W312 O307:O308 Q307:Q310 S307:S310 U307:U310 W307:W310 O305 Q305 S305 U305 W305 O300:O303 Q300:Q303 S300:S303 U300:U303 W300:W303 O291:O292 Q291:Q294 S291:S294 U291:U294 W291:W294 O286:O287 Q286:Q289 S286:S289 U286:U289 W286:W289 O281:O282 Q281:Q284 S281:S284 U281:U284 W281:W284 O317:O318">
    <cfRule type="expression" dxfId="644" priority="1622" stopIfTrue="1">
      <formula>O281=""</formula>
    </cfRule>
    <cfRule type="expression" dxfId="643" priority="1623" stopIfTrue="1">
      <formula>O281&lt;=0</formula>
    </cfRule>
    <cfRule type="expression" dxfId="642" priority="1624" stopIfTrue="1">
      <formula>O281&lt;1</formula>
    </cfRule>
    <cfRule type="expression" dxfId="641" priority="1625">
      <formula>O281&gt;=1</formula>
    </cfRule>
  </conditionalFormatting>
  <conditionalFormatting sqref="N326 N305">
    <cfRule type="expression" dxfId="640" priority="1619" stopIfTrue="1">
      <formula>O305=""</formula>
    </cfRule>
    <cfRule type="expression" dxfId="639" priority="1620" stopIfTrue="1">
      <formula>AND(O305&lt;&gt;"",N305&lt;1)</formula>
    </cfRule>
    <cfRule type="expression" dxfId="638" priority="1621">
      <formula>AND(O305&lt;&gt;"",N305&gt;=1)</formula>
    </cfRule>
  </conditionalFormatting>
  <conditionalFormatting sqref="L331:L338 L328:L329 L326 L324 L320:L322 L317:L318 L314:L315 L312 L307:L310 L305 L300:L303 L286:L289 L281:L284 L291:L294">
    <cfRule type="expression" dxfId="637" priority="1615" stopIfTrue="1">
      <formula>L281=""</formula>
    </cfRule>
    <cfRule type="expression" dxfId="636" priority="1616" stopIfTrue="1">
      <formula>L281&lt;=0</formula>
    </cfRule>
    <cfRule type="expression" dxfId="635" priority="1617" stopIfTrue="1">
      <formula>L281&lt;1</formula>
    </cfRule>
    <cfRule type="expression" dxfId="634" priority="1618">
      <formula>L281&gt;=1</formula>
    </cfRule>
  </conditionalFormatting>
  <conditionalFormatting sqref="P331:P338 P326 P324 P320:P322 P317:P318 P314:P315 P312 P307:P310 P305 P300:P303 P291:P294 P286:P289 P281:P284">
    <cfRule type="expression" dxfId="633" priority="1612" stopIfTrue="1">
      <formula>Q281=""</formula>
    </cfRule>
    <cfRule type="expression" dxfId="632" priority="1613" stopIfTrue="1">
      <formula>AND(Q281&lt;&gt;"",P281&lt;1)</formula>
    </cfRule>
    <cfRule type="expression" dxfId="631" priority="1614">
      <formula>AND(Q281&lt;&gt;"",P281&gt;=1)</formula>
    </cfRule>
  </conditionalFormatting>
  <conditionalFormatting sqref="R331:R338 R326 R324 R320:R322 R317:R318 R314:R315 R312 R307:R310 R305 R300:R303 R291:R294 R286:R289 R281:R284">
    <cfRule type="expression" dxfId="630" priority="1609" stopIfTrue="1">
      <formula>S281=""</formula>
    </cfRule>
    <cfRule type="expression" dxfId="629" priority="1610" stopIfTrue="1">
      <formula>AND(S281&lt;&gt;"",R281&lt;1)</formula>
    </cfRule>
    <cfRule type="expression" dxfId="628" priority="1611">
      <formula>AND(S281&lt;&gt;"",R281&gt;=1)</formula>
    </cfRule>
  </conditionalFormatting>
  <conditionalFormatting sqref="T331:T338 T326 T324 T320:T322 T317:T318 T314:T315 T312 T307:T310 T305 T300:T303 T291:T294 T286:T289 T281:T284">
    <cfRule type="expression" dxfId="627" priority="1606" stopIfTrue="1">
      <formula>U281=""</formula>
    </cfRule>
    <cfRule type="expression" dxfId="626" priority="1607" stopIfTrue="1">
      <formula>AND(U281&lt;&gt;"",T281&lt;1)</formula>
    </cfRule>
    <cfRule type="expression" dxfId="625" priority="1608">
      <formula>AND(U281&lt;&gt;"",T281&gt;=1)</formula>
    </cfRule>
  </conditionalFormatting>
  <conditionalFormatting sqref="O28:O30 Q28:Q30 S28:S30 U28:U30 W28:W30">
    <cfRule type="expression" dxfId="624" priority="1572" stopIfTrue="1">
      <formula>O28=""</formula>
    </cfRule>
    <cfRule type="expression" dxfId="623" priority="1573" stopIfTrue="1">
      <formula>O28&lt;=0</formula>
    </cfRule>
    <cfRule type="expression" dxfId="622" priority="1574" stopIfTrue="1">
      <formula>O28&lt;1</formula>
    </cfRule>
    <cfRule type="expression" dxfId="621" priority="1575">
      <formula>O28&gt;=1</formula>
    </cfRule>
  </conditionalFormatting>
  <conditionalFormatting sqref="O28:O30 Q28:Q30 S28:S30 U28:U30 W28:W30">
    <cfRule type="expression" dxfId="620" priority="1568" stopIfTrue="1">
      <formula>O28=""</formula>
    </cfRule>
    <cfRule type="expression" dxfId="619" priority="1569" stopIfTrue="1">
      <formula>O28&lt;=0</formula>
    </cfRule>
    <cfRule type="expression" dxfId="618" priority="1570" stopIfTrue="1">
      <formula>O28&lt;1</formula>
    </cfRule>
    <cfRule type="expression" dxfId="617" priority="1571">
      <formula>O28&gt;=1</formula>
    </cfRule>
  </conditionalFormatting>
  <conditionalFormatting sqref="L28:L30">
    <cfRule type="expression" dxfId="616" priority="1561" stopIfTrue="1">
      <formula>L28=""</formula>
    </cfRule>
    <cfRule type="expression" dxfId="615" priority="1562" stopIfTrue="1">
      <formula>L28&lt;=0</formula>
    </cfRule>
    <cfRule type="expression" dxfId="614" priority="1563" stopIfTrue="1">
      <formula>L28&lt;1</formula>
    </cfRule>
    <cfRule type="expression" dxfId="613" priority="1564">
      <formula>L28&gt;=1</formula>
    </cfRule>
  </conditionalFormatting>
  <conditionalFormatting sqref="O244 Q244 S244 U244 W244 W246 U246 S246 Q246">
    <cfRule type="expression" dxfId="612" priority="1458" stopIfTrue="1">
      <formula>O244=""</formula>
    </cfRule>
    <cfRule type="expression" dxfId="611" priority="1459" stopIfTrue="1">
      <formula>O244&lt;=0</formula>
    </cfRule>
    <cfRule type="expression" dxfId="610" priority="1460" stopIfTrue="1">
      <formula>O244&lt;1</formula>
    </cfRule>
    <cfRule type="expression" dxfId="609" priority="1461">
      <formula>O244&gt;=1</formula>
    </cfRule>
  </conditionalFormatting>
  <conditionalFormatting sqref="O244 Q244 S244 U244 W244 W246 U246 S246 Q246">
    <cfRule type="expression" dxfId="608" priority="1454" stopIfTrue="1">
      <formula>O244=""</formula>
    </cfRule>
    <cfRule type="expression" dxfId="607" priority="1455" stopIfTrue="1">
      <formula>O244&lt;=0</formula>
    </cfRule>
    <cfRule type="expression" dxfId="606" priority="1456" stopIfTrue="1">
      <formula>O244&lt;1</formula>
    </cfRule>
    <cfRule type="expression" dxfId="605" priority="1457">
      <formula>O244&gt;=1</formula>
    </cfRule>
  </conditionalFormatting>
  <conditionalFormatting sqref="L244 L246">
    <cfRule type="expression" dxfId="604" priority="1447" stopIfTrue="1">
      <formula>L244=""</formula>
    </cfRule>
    <cfRule type="expression" dxfId="603" priority="1448" stopIfTrue="1">
      <formula>L244&lt;=0</formula>
    </cfRule>
    <cfRule type="expression" dxfId="602" priority="1449" stopIfTrue="1">
      <formula>L244&lt;1</formula>
    </cfRule>
    <cfRule type="expression" dxfId="601" priority="1450">
      <formula>L244&gt;=1</formula>
    </cfRule>
  </conditionalFormatting>
  <conditionalFormatting sqref="V233:V236 T233:T236 R233:R236 P233:P236">
    <cfRule type="expression" dxfId="600" priority="1420" stopIfTrue="1">
      <formula>Q233=""</formula>
    </cfRule>
    <cfRule type="expression" dxfId="599" priority="1421" stopIfTrue="1">
      <formula>AND(Q233&lt;&gt;"",P233&lt;1)</formula>
    </cfRule>
    <cfRule type="expression" dxfId="598" priority="1422">
      <formula>AND(Q233&lt;&gt;"",P233&gt;=1)</formula>
    </cfRule>
  </conditionalFormatting>
  <conditionalFormatting sqref="W233:W236 U233:U236 S233:S236 Q233:Q236">
    <cfRule type="expression" dxfId="597" priority="1431" stopIfTrue="1">
      <formula>Q233=""</formula>
    </cfRule>
    <cfRule type="expression" dxfId="596" priority="1432" stopIfTrue="1">
      <formula>Q233&lt;=0</formula>
    </cfRule>
    <cfRule type="expression" dxfId="595" priority="1433" stopIfTrue="1">
      <formula>Q233&lt;1</formula>
    </cfRule>
    <cfRule type="expression" dxfId="594" priority="1434">
      <formula>Q233&gt;=1</formula>
    </cfRule>
  </conditionalFormatting>
  <conditionalFormatting sqref="W233:W236 U233:U236 S233:S236 Q233:Q236">
    <cfRule type="expression" dxfId="593" priority="1427" stopIfTrue="1">
      <formula>Q233=""</formula>
    </cfRule>
    <cfRule type="expression" dxfId="592" priority="1428" stopIfTrue="1">
      <formula>Q233&lt;=0</formula>
    </cfRule>
    <cfRule type="expression" dxfId="591" priority="1429" stopIfTrue="1">
      <formula>Q233&lt;1</formula>
    </cfRule>
    <cfRule type="expression" dxfId="590" priority="1430">
      <formula>Q233&gt;=1</formula>
    </cfRule>
  </conditionalFormatting>
  <conditionalFormatting sqref="Q237:Q243 S237:S243 U237:U243 W237:W243">
    <cfRule type="expression" dxfId="589" priority="1416" stopIfTrue="1">
      <formula>Q237=""</formula>
    </cfRule>
    <cfRule type="expression" dxfId="588" priority="1417" stopIfTrue="1">
      <formula>Q237&lt;=0</formula>
    </cfRule>
    <cfRule type="expression" dxfId="587" priority="1418" stopIfTrue="1">
      <formula>Q237&lt;1</formula>
    </cfRule>
    <cfRule type="expression" dxfId="586" priority="1419">
      <formula>Q237&gt;=1</formula>
    </cfRule>
  </conditionalFormatting>
  <conditionalFormatting sqref="Q237:Q243 S237:S243 U237:U243 W237:W243">
    <cfRule type="expression" dxfId="585" priority="1412" stopIfTrue="1">
      <formula>Q237=""</formula>
    </cfRule>
    <cfRule type="expression" dxfId="584" priority="1413" stopIfTrue="1">
      <formula>Q237&lt;=0</formula>
    </cfRule>
    <cfRule type="expression" dxfId="583" priority="1414" stopIfTrue="1">
      <formula>Q237&lt;1</formula>
    </cfRule>
    <cfRule type="expression" dxfId="582" priority="1415">
      <formula>Q237&gt;=1</formula>
    </cfRule>
  </conditionalFormatting>
  <conditionalFormatting sqref="N143:N149">
    <cfRule type="expression" dxfId="581" priority="1402" stopIfTrue="1">
      <formula>O143=""</formula>
    </cfRule>
    <cfRule type="expression" dxfId="580" priority="1403" stopIfTrue="1">
      <formula>AND(O143&lt;&gt;"",N143&lt;1)</formula>
    </cfRule>
    <cfRule type="expression" dxfId="579" priority="1404">
      <formula>AND(O143&lt;&gt;"",N143&gt;=1)</formula>
    </cfRule>
  </conditionalFormatting>
  <conditionalFormatting sqref="N166:N169 N171 N174 N177:N178 N181 N184:N185 N188 N191">
    <cfRule type="expression" dxfId="578" priority="1399" stopIfTrue="1">
      <formula>O166=""</formula>
    </cfRule>
    <cfRule type="expression" dxfId="577" priority="1400" stopIfTrue="1">
      <formula>AND(O166&lt;&gt;"",N166&lt;1)</formula>
    </cfRule>
    <cfRule type="expression" dxfId="576" priority="1401">
      <formula>AND(O166&lt;&gt;"",N166&gt;=1)</formula>
    </cfRule>
  </conditionalFormatting>
  <conditionalFormatting sqref="N210:N211">
    <cfRule type="expression" dxfId="575" priority="1384" stopIfTrue="1">
      <formula>O210=""</formula>
    </cfRule>
    <cfRule type="expression" dxfId="574" priority="1385" stopIfTrue="1">
      <formula>AND(O210&lt;&gt;"",N210&lt;1)</formula>
    </cfRule>
    <cfRule type="expression" dxfId="573" priority="1386">
      <formula>AND(O210&lt;&gt;"",N210&gt;=1)</formula>
    </cfRule>
  </conditionalFormatting>
  <conditionalFormatting sqref="N324">
    <cfRule type="expression" dxfId="572" priority="1261" stopIfTrue="1">
      <formula>O324=""</formula>
    </cfRule>
    <cfRule type="expression" dxfId="571" priority="1262" stopIfTrue="1">
      <formula>AND(O324&lt;&gt;"",N324&lt;1)</formula>
    </cfRule>
    <cfRule type="expression" dxfId="570" priority="1263">
      <formula>AND(O324&lt;&gt;"",N324&gt;=1)</formula>
    </cfRule>
  </conditionalFormatting>
  <conditionalFormatting sqref="M213:N214">
    <cfRule type="expression" dxfId="569" priority="1378" stopIfTrue="1">
      <formula>N213=""</formula>
    </cfRule>
    <cfRule type="expression" dxfId="568" priority="1379" stopIfTrue="1">
      <formula>AND(N213&lt;&gt;"",M213&lt;1)</formula>
    </cfRule>
    <cfRule type="expression" dxfId="567" priority="1380">
      <formula>AND(N213&lt;&gt;"",M213&gt;=1)</formula>
    </cfRule>
  </conditionalFormatting>
  <conditionalFormatting sqref="N216">
    <cfRule type="expression" dxfId="566" priority="1375" stopIfTrue="1">
      <formula>O216=""</formula>
    </cfRule>
    <cfRule type="expression" dxfId="565" priority="1376" stopIfTrue="1">
      <formula>AND(O216&lt;&gt;"",N216&lt;1)</formula>
    </cfRule>
    <cfRule type="expression" dxfId="564" priority="1377">
      <formula>AND(O216&lt;&gt;"",N216&gt;=1)</formula>
    </cfRule>
  </conditionalFormatting>
  <conditionalFormatting sqref="N217">
    <cfRule type="expression" dxfId="563" priority="1372" stopIfTrue="1">
      <formula>O217=""</formula>
    </cfRule>
    <cfRule type="expression" dxfId="562" priority="1373" stopIfTrue="1">
      <formula>AND(O217&lt;&gt;"",N217&lt;1)</formula>
    </cfRule>
    <cfRule type="expression" dxfId="561" priority="1374">
      <formula>AND(O217&lt;&gt;"",N217&gt;=1)</formula>
    </cfRule>
  </conditionalFormatting>
  <conditionalFormatting sqref="N220">
    <cfRule type="expression" dxfId="560" priority="1369" stopIfTrue="1">
      <formula>O220=""</formula>
    </cfRule>
    <cfRule type="expression" dxfId="559" priority="1370" stopIfTrue="1">
      <formula>AND(O220&lt;&gt;"",N220&lt;1)</formula>
    </cfRule>
    <cfRule type="expression" dxfId="558" priority="1371">
      <formula>AND(O220&lt;&gt;"",N220&gt;=1)</formula>
    </cfRule>
  </conditionalFormatting>
  <conditionalFormatting sqref="N223">
    <cfRule type="expression" dxfId="557" priority="1366" stopIfTrue="1">
      <formula>O223=""</formula>
    </cfRule>
    <cfRule type="expression" dxfId="556" priority="1367" stopIfTrue="1">
      <formula>AND(O223&lt;&gt;"",N223&lt;1)</formula>
    </cfRule>
    <cfRule type="expression" dxfId="555" priority="1368">
      <formula>AND(O223&lt;&gt;"",N223&gt;=1)</formula>
    </cfRule>
  </conditionalFormatting>
  <conditionalFormatting sqref="N224">
    <cfRule type="expression" dxfId="554" priority="1363" stopIfTrue="1">
      <formula>O224=""</formula>
    </cfRule>
    <cfRule type="expression" dxfId="553" priority="1364" stopIfTrue="1">
      <formula>AND(O224&lt;&gt;"",N224&lt;1)</formula>
    </cfRule>
    <cfRule type="expression" dxfId="552" priority="1365">
      <formula>AND(O224&lt;&gt;"",N224&gt;=1)</formula>
    </cfRule>
  </conditionalFormatting>
  <conditionalFormatting sqref="N226">
    <cfRule type="expression" dxfId="551" priority="1360" stopIfTrue="1">
      <formula>O226=""</formula>
    </cfRule>
    <cfRule type="expression" dxfId="550" priority="1361" stopIfTrue="1">
      <formula>AND(O226&lt;&gt;"",N226&lt;1)</formula>
    </cfRule>
    <cfRule type="expression" dxfId="549" priority="1362">
      <formula>AND(O226&lt;&gt;"",N226&gt;=1)</formula>
    </cfRule>
  </conditionalFormatting>
  <conditionalFormatting sqref="N230">
    <cfRule type="expression" dxfId="548" priority="1357" stopIfTrue="1">
      <formula>O230=""</formula>
    </cfRule>
    <cfRule type="expression" dxfId="547" priority="1358" stopIfTrue="1">
      <formula>AND(O230&lt;&gt;"",N230&lt;1)</formula>
    </cfRule>
    <cfRule type="expression" dxfId="546" priority="1359">
      <formula>AND(O230&lt;&gt;"",N230&gt;=1)</formula>
    </cfRule>
  </conditionalFormatting>
  <conditionalFormatting sqref="L231:L243">
    <cfRule type="expression" dxfId="545" priority="1345" stopIfTrue="1">
      <formula>L231=""</formula>
    </cfRule>
    <cfRule type="expression" dxfId="544" priority="1346" stopIfTrue="1">
      <formula>L231&lt;=0</formula>
    </cfRule>
    <cfRule type="expression" dxfId="543" priority="1347" stopIfTrue="1">
      <formula>L231&lt;1</formula>
    </cfRule>
    <cfRule type="expression" dxfId="542" priority="1348">
      <formula>L231&gt;=1</formula>
    </cfRule>
  </conditionalFormatting>
  <conditionalFormatting sqref="N231:N236">
    <cfRule type="expression" dxfId="541" priority="1342" stopIfTrue="1">
      <formula>O231=""</formula>
    </cfRule>
    <cfRule type="expression" dxfId="540" priority="1343" stopIfTrue="1">
      <formula>AND(O231&lt;&gt;"",N231&lt;1)</formula>
    </cfRule>
    <cfRule type="expression" dxfId="539" priority="1344">
      <formula>AND(O231&lt;&gt;"",N231&gt;=1)</formula>
    </cfRule>
  </conditionalFormatting>
  <conditionalFormatting sqref="N257:N258">
    <cfRule type="expression" dxfId="538" priority="1321" stopIfTrue="1">
      <formula>O257=""</formula>
    </cfRule>
    <cfRule type="expression" dxfId="537" priority="1322" stopIfTrue="1">
      <formula>AND(O257&lt;&gt;"",N257&lt;1)</formula>
    </cfRule>
    <cfRule type="expression" dxfId="536" priority="1323">
      <formula>AND(O257&lt;&gt;"",N257&gt;=1)</formula>
    </cfRule>
  </conditionalFormatting>
  <conditionalFormatting sqref="N265">
    <cfRule type="expression" dxfId="535" priority="1318" stopIfTrue="1">
      <formula>O265=""</formula>
    </cfRule>
    <cfRule type="expression" dxfId="534" priority="1319" stopIfTrue="1">
      <formula>AND(O265&lt;&gt;"",N265&lt;1)</formula>
    </cfRule>
    <cfRule type="expression" dxfId="533" priority="1320">
      <formula>AND(O265&lt;&gt;"",N265&gt;=1)</formula>
    </cfRule>
  </conditionalFormatting>
  <conditionalFormatting sqref="N267">
    <cfRule type="expression" dxfId="532" priority="1315" stopIfTrue="1">
      <formula>O267=""</formula>
    </cfRule>
    <cfRule type="expression" dxfId="531" priority="1316" stopIfTrue="1">
      <formula>AND(O267&lt;&gt;"",N267&lt;1)</formula>
    </cfRule>
    <cfRule type="expression" dxfId="530" priority="1317">
      <formula>AND(O267&lt;&gt;"",N267&gt;=1)</formula>
    </cfRule>
  </conditionalFormatting>
  <conditionalFormatting sqref="N274:N275">
    <cfRule type="expression" dxfId="529" priority="1309" stopIfTrue="1">
      <formula>O274=""</formula>
    </cfRule>
    <cfRule type="expression" dxfId="528" priority="1310" stopIfTrue="1">
      <formula>AND(O274&lt;&gt;"",N274&lt;1)</formula>
    </cfRule>
    <cfRule type="expression" dxfId="527" priority="1311">
      <formula>AND(O274&lt;&gt;"",N274&gt;=1)</formula>
    </cfRule>
  </conditionalFormatting>
  <conditionalFormatting sqref="N300:N303">
    <cfRule type="expression" dxfId="526" priority="1294" stopIfTrue="1">
      <formula>O300=""</formula>
    </cfRule>
    <cfRule type="expression" dxfId="525" priority="1295" stopIfTrue="1">
      <formula>AND(O300&lt;&gt;"",N300&lt;1)</formula>
    </cfRule>
    <cfRule type="expression" dxfId="524" priority="1296">
      <formula>AND(O300&lt;&gt;"",N300&gt;=1)</formula>
    </cfRule>
  </conditionalFormatting>
  <conditionalFormatting sqref="N307">
    <cfRule type="expression" dxfId="523" priority="1291" stopIfTrue="1">
      <formula>O307=""</formula>
    </cfRule>
    <cfRule type="expression" dxfId="522" priority="1292" stopIfTrue="1">
      <formula>AND(O307&lt;&gt;"",N307&lt;1)</formula>
    </cfRule>
    <cfRule type="expression" dxfId="521" priority="1293">
      <formula>AND(O307&lt;&gt;"",N307&gt;=1)</formula>
    </cfRule>
  </conditionalFormatting>
  <conditionalFormatting sqref="N312">
    <cfRule type="expression" dxfId="520" priority="1288" stopIfTrue="1">
      <formula>O312=""</formula>
    </cfRule>
    <cfRule type="expression" dxfId="519" priority="1289" stopIfTrue="1">
      <formula>AND(O312&lt;&gt;"",N312&lt;1)</formula>
    </cfRule>
    <cfRule type="expression" dxfId="518" priority="1290">
      <formula>AND(O312&lt;&gt;"",N312&gt;=1)</formula>
    </cfRule>
  </conditionalFormatting>
  <conditionalFormatting sqref="N314:N315">
    <cfRule type="expression" dxfId="517" priority="1285" stopIfTrue="1">
      <formula>O314=""</formula>
    </cfRule>
    <cfRule type="expression" dxfId="516" priority="1286" stopIfTrue="1">
      <formula>AND(O314&lt;&gt;"",N314&lt;1)</formula>
    </cfRule>
    <cfRule type="expression" dxfId="515" priority="1287">
      <formula>AND(O314&lt;&gt;"",N314&gt;=1)</formula>
    </cfRule>
  </conditionalFormatting>
  <conditionalFormatting sqref="N237:N243">
    <cfRule type="expression" dxfId="514" priority="1214" stopIfTrue="1">
      <formula>O237=""</formula>
    </cfRule>
    <cfRule type="expression" dxfId="513" priority="1215" stopIfTrue="1">
      <formula>AND(O237&lt;&gt;"",N237&lt;1)</formula>
    </cfRule>
    <cfRule type="expression" dxfId="512" priority="1216">
      <formula>AND(O237&lt;&gt;"",N237&gt;=1)</formula>
    </cfRule>
  </conditionalFormatting>
  <conditionalFormatting sqref="O231:O243">
    <cfRule type="expression" dxfId="511" priority="1210" stopIfTrue="1">
      <formula>O231=""</formula>
    </cfRule>
    <cfRule type="expression" dxfId="510" priority="1211" stopIfTrue="1">
      <formula>O231&lt;=0</formula>
    </cfRule>
    <cfRule type="expression" dxfId="509" priority="1212" stopIfTrue="1">
      <formula>O231&lt;1</formula>
    </cfRule>
    <cfRule type="expression" dxfId="508" priority="1213">
      <formula>O231&gt;=1</formula>
    </cfRule>
  </conditionalFormatting>
  <conditionalFormatting sqref="O231:O243">
    <cfRule type="expression" dxfId="507" priority="1206" stopIfTrue="1">
      <formula>O231=""</formula>
    </cfRule>
    <cfRule type="expression" dxfId="506" priority="1207" stopIfTrue="1">
      <formula>O231&lt;=0</formula>
    </cfRule>
    <cfRule type="expression" dxfId="505" priority="1208" stopIfTrue="1">
      <formula>O231&lt;1</formula>
    </cfRule>
    <cfRule type="expression" dxfId="504" priority="1209">
      <formula>O231&gt;=1</formula>
    </cfRule>
  </conditionalFormatting>
  <conditionalFormatting sqref="N76">
    <cfRule type="expression" dxfId="503" priority="1188" stopIfTrue="1">
      <formula>O76=""</formula>
    </cfRule>
    <cfRule type="expression" dxfId="502" priority="1189" stopIfTrue="1">
      <formula>AND(O76&lt;&gt;"",N76&lt;1)</formula>
    </cfRule>
    <cfRule type="expression" dxfId="501" priority="1190">
      <formula>AND(O76&lt;&gt;"",N76&gt;=1)</formula>
    </cfRule>
  </conditionalFormatting>
  <conditionalFormatting sqref="N272">
    <cfRule type="expression" dxfId="500" priority="1041" stopIfTrue="1">
      <formula>O272=""</formula>
    </cfRule>
    <cfRule type="expression" dxfId="499" priority="1042" stopIfTrue="1">
      <formula>AND(O272&lt;&gt;"",N272&lt;1)</formula>
    </cfRule>
    <cfRule type="expression" dxfId="498" priority="1043">
      <formula>AND(O272&lt;&gt;"",N272&gt;=1)</formula>
    </cfRule>
  </conditionalFormatting>
  <conditionalFormatting sqref="N286">
    <cfRule type="expression" dxfId="497" priority="1023" stopIfTrue="1">
      <formula>O286=""</formula>
    </cfRule>
    <cfRule type="expression" dxfId="496" priority="1024" stopIfTrue="1">
      <formula>AND(O286&lt;&gt;"",N286&lt;1)</formula>
    </cfRule>
    <cfRule type="expression" dxfId="495" priority="1025">
      <formula>AND(O286&lt;&gt;"",N286&gt;=1)</formula>
    </cfRule>
  </conditionalFormatting>
  <conditionalFormatting sqref="N291">
    <cfRule type="expression" dxfId="494" priority="1011" stopIfTrue="1">
      <formula>O291=""</formula>
    </cfRule>
    <cfRule type="expression" dxfId="493" priority="1012" stopIfTrue="1">
      <formula>AND(O291&lt;&gt;"",N291&lt;1)</formula>
    </cfRule>
    <cfRule type="expression" dxfId="492" priority="1013">
      <formula>AND(O291&lt;&gt;"",N291&gt;=1)</formula>
    </cfRule>
  </conditionalFormatting>
  <conditionalFormatting sqref="N317">
    <cfRule type="expression" dxfId="491" priority="990" stopIfTrue="1">
      <formula>O317=""</formula>
    </cfRule>
    <cfRule type="expression" dxfId="490" priority="991" stopIfTrue="1">
      <formula>AND(O317&lt;&gt;"",N317&lt;1)</formula>
    </cfRule>
    <cfRule type="expression" dxfId="489" priority="992">
      <formula>AND(O317&lt;&gt;"",N317&gt;=1)</formula>
    </cfRule>
  </conditionalFormatting>
  <conditionalFormatting sqref="N318">
    <cfRule type="expression" dxfId="488" priority="987" stopIfTrue="1">
      <formula>O318=""</formula>
    </cfRule>
    <cfRule type="expression" dxfId="487" priority="988" stopIfTrue="1">
      <formula>AND(O318&lt;&gt;"",N318&lt;1)</formula>
    </cfRule>
    <cfRule type="expression" dxfId="486" priority="989">
      <formula>AND(O318&lt;&gt;"",N318&gt;=1)</formula>
    </cfRule>
  </conditionalFormatting>
  <conditionalFormatting sqref="N332">
    <cfRule type="expression" dxfId="485" priority="969" stopIfTrue="1">
      <formula>O332=""</formula>
    </cfRule>
    <cfRule type="expression" dxfId="484" priority="970" stopIfTrue="1">
      <formula>AND(O332&lt;&gt;"",N332&lt;1)</formula>
    </cfRule>
    <cfRule type="expression" dxfId="483" priority="971">
      <formula>AND(O332&lt;&gt;"",N332&gt;=1)</formula>
    </cfRule>
  </conditionalFormatting>
  <conditionalFormatting sqref="V247 T247 R247 P247">
    <cfRule type="expression" dxfId="482" priority="930" stopIfTrue="1">
      <formula>Q247=""</formula>
    </cfRule>
    <cfRule type="expression" dxfId="481" priority="931" stopIfTrue="1">
      <formula>AND(Q247&lt;&gt;"",P247&lt;1)</formula>
    </cfRule>
    <cfRule type="expression" dxfId="480" priority="932">
      <formula>AND(Q247&lt;&gt;"",P247&gt;=1)</formula>
    </cfRule>
  </conditionalFormatting>
  <conditionalFormatting sqref="W247 U247 S247 Q247">
    <cfRule type="expression" dxfId="479" priority="926" stopIfTrue="1">
      <formula>Q247=""</formula>
    </cfRule>
    <cfRule type="expression" dxfId="478" priority="927" stopIfTrue="1">
      <formula>Q247&lt;=0</formula>
    </cfRule>
    <cfRule type="expression" dxfId="477" priority="928" stopIfTrue="1">
      <formula>Q247&lt;1</formula>
    </cfRule>
    <cfRule type="expression" dxfId="476" priority="929">
      <formula>Q247&gt;=1</formula>
    </cfRule>
  </conditionalFormatting>
  <conditionalFormatting sqref="W247 U247 S247 Q247">
    <cfRule type="expression" dxfId="475" priority="922" stopIfTrue="1">
      <formula>Q247=""</formula>
    </cfRule>
    <cfRule type="expression" dxfId="474" priority="923" stopIfTrue="1">
      <formula>Q247&lt;=0</formula>
    </cfRule>
    <cfRule type="expression" dxfId="473" priority="924" stopIfTrue="1">
      <formula>Q247&lt;1</formula>
    </cfRule>
    <cfRule type="expression" dxfId="472" priority="925">
      <formula>Q247&gt;=1</formula>
    </cfRule>
  </conditionalFormatting>
  <conditionalFormatting sqref="L247">
    <cfRule type="expression" dxfId="471" priority="918" stopIfTrue="1">
      <formula>L247=""</formula>
    </cfRule>
    <cfRule type="expression" dxfId="470" priority="919" stopIfTrue="1">
      <formula>L247&lt;=0</formula>
    </cfRule>
    <cfRule type="expression" dxfId="469" priority="920" stopIfTrue="1">
      <formula>L247&lt;1</formula>
    </cfRule>
    <cfRule type="expression" dxfId="468" priority="921">
      <formula>L247&gt;=1</formula>
    </cfRule>
  </conditionalFormatting>
  <conditionalFormatting sqref="Q296:Q298 S296:S298 U296:U298 W296:W298">
    <cfRule type="expression" dxfId="467" priority="911" stopIfTrue="1">
      <formula>Q296=""</formula>
    </cfRule>
    <cfRule type="expression" dxfId="466" priority="912" stopIfTrue="1">
      <formula>Q296&lt;=0</formula>
    </cfRule>
    <cfRule type="expression" dxfId="465" priority="913" stopIfTrue="1">
      <formula>Q296&lt;1</formula>
    </cfRule>
    <cfRule type="expression" dxfId="464" priority="914">
      <formula>Q296&gt;=1</formula>
    </cfRule>
  </conditionalFormatting>
  <conditionalFormatting sqref="Q296:Q298 S296:S298 U296:U298 W296:W298">
    <cfRule type="expression" dxfId="463" priority="907" stopIfTrue="1">
      <formula>Q296=""</formula>
    </cfRule>
    <cfRule type="expression" dxfId="462" priority="908" stopIfTrue="1">
      <formula>Q296&lt;=0</formula>
    </cfRule>
    <cfRule type="expression" dxfId="461" priority="909" stopIfTrue="1">
      <formula>Q296&lt;1</formula>
    </cfRule>
    <cfRule type="expression" dxfId="460" priority="910">
      <formula>Q296&gt;=1</formula>
    </cfRule>
  </conditionalFormatting>
  <conditionalFormatting sqref="L296:L298">
    <cfRule type="expression" dxfId="459" priority="903" stopIfTrue="1">
      <formula>L296=""</formula>
    </cfRule>
    <cfRule type="expression" dxfId="458" priority="904" stopIfTrue="1">
      <formula>L296&lt;=0</formula>
    </cfRule>
    <cfRule type="expression" dxfId="457" priority="905" stopIfTrue="1">
      <formula>L296&lt;1</formula>
    </cfRule>
    <cfRule type="expression" dxfId="456" priority="906">
      <formula>L296&gt;=1</formula>
    </cfRule>
  </conditionalFormatting>
  <conditionalFormatting sqref="O296:O298">
    <cfRule type="expression" dxfId="455" priority="884" stopIfTrue="1">
      <formula>O296=""</formula>
    </cfRule>
    <cfRule type="expression" dxfId="454" priority="885" stopIfTrue="1">
      <formula>O296&lt;=0</formula>
    </cfRule>
    <cfRule type="expression" dxfId="453" priority="886" stopIfTrue="1">
      <formula>O296&lt;1</formula>
    </cfRule>
    <cfRule type="expression" dxfId="452" priority="887">
      <formula>O296&gt;=1</formula>
    </cfRule>
  </conditionalFormatting>
  <conditionalFormatting sqref="O296:O298">
    <cfRule type="expression" dxfId="451" priority="880" stopIfTrue="1">
      <formula>O296=""</formula>
    </cfRule>
    <cfRule type="expression" dxfId="450" priority="881" stopIfTrue="1">
      <formula>O296&lt;=0</formula>
    </cfRule>
    <cfRule type="expression" dxfId="449" priority="882" stopIfTrue="1">
      <formula>O296&lt;1</formula>
    </cfRule>
    <cfRule type="expression" dxfId="448" priority="883">
      <formula>O296&gt;=1</formula>
    </cfRule>
  </conditionalFormatting>
  <conditionalFormatting sqref="O138:O141">
    <cfRule type="expression" dxfId="447" priority="873" stopIfTrue="1">
      <formula>O138=""</formula>
    </cfRule>
    <cfRule type="expression" dxfId="446" priority="874" stopIfTrue="1">
      <formula>O138&lt;=0</formula>
    </cfRule>
    <cfRule type="expression" dxfId="445" priority="875" stopIfTrue="1">
      <formula>O138&lt;1</formula>
    </cfRule>
    <cfRule type="expression" dxfId="444" priority="876">
      <formula>O138&gt;=1</formula>
    </cfRule>
  </conditionalFormatting>
  <conditionalFormatting sqref="O138:O141">
    <cfRule type="expression" dxfId="443" priority="869" stopIfTrue="1">
      <formula>O138=""</formula>
    </cfRule>
    <cfRule type="expression" dxfId="442" priority="870" stopIfTrue="1">
      <formula>O138&lt;=0</formula>
    </cfRule>
    <cfRule type="expression" dxfId="441" priority="871" stopIfTrue="1">
      <formula>O138&lt;1</formula>
    </cfRule>
    <cfRule type="expression" dxfId="440" priority="872">
      <formula>O138&gt;=1</formula>
    </cfRule>
  </conditionalFormatting>
  <conditionalFormatting sqref="L227 W227 U227 S227 Q227 O227">
    <cfRule type="expression" dxfId="439" priority="865" stopIfTrue="1">
      <formula>L227=""</formula>
    </cfRule>
    <cfRule type="expression" dxfId="438" priority="866" stopIfTrue="1">
      <formula>L227&lt;=0</formula>
    </cfRule>
    <cfRule type="expression" dxfId="437" priority="867" stopIfTrue="1">
      <formula>L227&lt;1</formula>
    </cfRule>
    <cfRule type="expression" dxfId="436" priority="868">
      <formula>L227&gt;=1</formula>
    </cfRule>
  </conditionalFormatting>
  <conditionalFormatting sqref="N227 V227 T227 R227 P227">
    <cfRule type="expression" dxfId="435" priority="862" stopIfTrue="1">
      <formula>O227=""</formula>
    </cfRule>
    <cfRule type="expression" dxfId="434" priority="863" stopIfTrue="1">
      <formula>AND(O227&lt;&gt;"",N227&lt;1)</formula>
    </cfRule>
    <cfRule type="expression" dxfId="433" priority="864">
      <formula>AND(O227&lt;&gt;"",N227&gt;=1)</formula>
    </cfRule>
  </conditionalFormatting>
  <conditionalFormatting sqref="N49:N53">
    <cfRule type="expression" dxfId="432" priority="850" stopIfTrue="1">
      <formula>O49=""</formula>
    </cfRule>
    <cfRule type="expression" dxfId="431" priority="851" stopIfTrue="1">
      <formula>AND(O49&lt;&gt;"",N49&lt;1)</formula>
    </cfRule>
    <cfRule type="expression" dxfId="430" priority="852">
      <formula>AND(O49&lt;&gt;"",N49&gt;=1)</formula>
    </cfRule>
  </conditionalFormatting>
  <conditionalFormatting sqref="N36">
    <cfRule type="expression" dxfId="429" priority="847" stopIfTrue="1">
      <formula>O36=""</formula>
    </cfRule>
    <cfRule type="expression" dxfId="428" priority="848" stopIfTrue="1">
      <formula>AND(O36&lt;&gt;"",N36&lt;1)</formula>
    </cfRule>
    <cfRule type="expression" dxfId="427" priority="849">
      <formula>AND(O36&lt;&gt;"",N36&gt;=1)</formula>
    </cfRule>
  </conditionalFormatting>
  <conditionalFormatting sqref="N16:N19">
    <cfRule type="expression" dxfId="426" priority="844" stopIfTrue="1">
      <formula>O16=""</formula>
    </cfRule>
    <cfRule type="expression" dxfId="425" priority="845" stopIfTrue="1">
      <formula>AND(O16&lt;&gt;"",N16&lt;1)</formula>
    </cfRule>
    <cfRule type="expression" dxfId="424" priority="846">
      <formula>AND(O16&lt;&gt;"",N16&gt;=1)</formula>
    </cfRule>
  </conditionalFormatting>
  <conditionalFormatting sqref="N136">
    <cfRule type="expression" dxfId="423" priority="745" stopIfTrue="1">
      <formula>O136=""</formula>
    </cfRule>
    <cfRule type="expression" dxfId="422" priority="746" stopIfTrue="1">
      <formula>AND(O136&lt;&gt;"",N136&lt;1)</formula>
    </cfRule>
    <cfRule type="expression" dxfId="421" priority="747">
      <formula>AND(O136&lt;&gt;"",N136&gt;=1)</formula>
    </cfRule>
  </conditionalFormatting>
  <conditionalFormatting sqref="N138:N141">
    <cfRule type="expression" dxfId="420" priority="742" stopIfTrue="1">
      <formula>O138=""</formula>
    </cfRule>
    <cfRule type="expression" dxfId="419" priority="743" stopIfTrue="1">
      <formula>AND(O138&lt;&gt;"",N138&lt;1)</formula>
    </cfRule>
    <cfRule type="expression" dxfId="418" priority="744">
      <formula>AND(O138&lt;&gt;"",N138&gt;=1)</formula>
    </cfRule>
  </conditionalFormatting>
  <conditionalFormatting sqref="N268">
    <cfRule type="expression" dxfId="417" priority="691" stopIfTrue="1">
      <formula>O268=""</formula>
    </cfRule>
    <cfRule type="expression" dxfId="416" priority="692" stopIfTrue="1">
      <formula>AND(O268&lt;&gt;"",N268&lt;1)</formula>
    </cfRule>
    <cfRule type="expression" dxfId="415" priority="693">
      <formula>AND(O268&lt;&gt;"",N268&gt;=1)</formula>
    </cfRule>
  </conditionalFormatting>
  <conditionalFormatting sqref="N195">
    <cfRule type="expression" dxfId="414" priority="712" stopIfTrue="1">
      <formula>O195=""</formula>
    </cfRule>
    <cfRule type="expression" dxfId="413" priority="713" stopIfTrue="1">
      <formula>AND(O195&lt;&gt;"",N195&lt;1)</formula>
    </cfRule>
    <cfRule type="expression" dxfId="412" priority="714">
      <formula>AND(O195&lt;&gt;"",N195&gt;=1)</formula>
    </cfRule>
  </conditionalFormatting>
  <conditionalFormatting sqref="N198:N199">
    <cfRule type="expression" dxfId="411" priority="709" stopIfTrue="1">
      <formula>O198=""</formula>
    </cfRule>
    <cfRule type="expression" dxfId="410" priority="710" stopIfTrue="1">
      <formula>AND(O198&lt;&gt;"",N198&lt;1)</formula>
    </cfRule>
    <cfRule type="expression" dxfId="409" priority="711">
      <formula>AND(O198&lt;&gt;"",N198&gt;=1)</formula>
    </cfRule>
  </conditionalFormatting>
  <conditionalFormatting sqref="N201:N202">
    <cfRule type="expression" dxfId="408" priority="706" stopIfTrue="1">
      <formula>O201=""</formula>
    </cfRule>
    <cfRule type="expression" dxfId="407" priority="707" stopIfTrue="1">
      <formula>AND(O201&lt;&gt;"",N201&lt;1)</formula>
    </cfRule>
    <cfRule type="expression" dxfId="406" priority="708">
      <formula>AND(O201&lt;&gt;"",N201&gt;=1)</formula>
    </cfRule>
  </conditionalFormatting>
  <conditionalFormatting sqref="N204:N205 N207">
    <cfRule type="expression" dxfId="405" priority="703" stopIfTrue="1">
      <formula>O204=""</formula>
    </cfRule>
    <cfRule type="expression" dxfId="404" priority="704" stopIfTrue="1">
      <formula>AND(O204&lt;&gt;"",N204&lt;1)</formula>
    </cfRule>
    <cfRule type="expression" dxfId="403" priority="705">
      <formula>AND(O204&lt;&gt;"",N204&gt;=1)</formula>
    </cfRule>
  </conditionalFormatting>
  <conditionalFormatting sqref="N244 N246:N247">
    <cfRule type="expression" dxfId="402" priority="700" stopIfTrue="1">
      <formula>O244=""</formula>
    </cfRule>
    <cfRule type="expression" dxfId="401" priority="701" stopIfTrue="1">
      <formula>AND(O244&lt;&gt;"",N244&lt;1)</formula>
    </cfRule>
    <cfRule type="expression" dxfId="400" priority="702">
      <formula>AND(O244&lt;&gt;"",N244&gt;=1)</formula>
    </cfRule>
  </conditionalFormatting>
  <conditionalFormatting sqref="N287">
    <cfRule type="expression" dxfId="399" priority="682" stopIfTrue="1">
      <formula>O287=""</formula>
    </cfRule>
    <cfRule type="expression" dxfId="398" priority="683" stopIfTrue="1">
      <formula>AND(O287&lt;&gt;"",N287&lt;1)</formula>
    </cfRule>
    <cfRule type="expression" dxfId="397" priority="684">
      <formula>AND(O287&lt;&gt;"",N287&gt;=1)</formula>
    </cfRule>
  </conditionalFormatting>
  <conditionalFormatting sqref="N259">
    <cfRule type="expression" dxfId="396" priority="694" stopIfTrue="1">
      <formula>O259=""</formula>
    </cfRule>
    <cfRule type="expression" dxfId="395" priority="695" stopIfTrue="1">
      <formula>AND(O259&lt;&gt;"",N259&lt;1)</formula>
    </cfRule>
    <cfRule type="expression" dxfId="394" priority="696">
      <formula>AND(O259&lt;&gt;"",N259&gt;=1)</formula>
    </cfRule>
  </conditionalFormatting>
  <conditionalFormatting sqref="N281">
    <cfRule type="expression" dxfId="393" priority="685" stopIfTrue="1">
      <formula>O281=""</formula>
    </cfRule>
    <cfRule type="expression" dxfId="392" priority="686" stopIfTrue="1">
      <formula>AND(O281&lt;&gt;"",N281&lt;1)</formula>
    </cfRule>
    <cfRule type="expression" dxfId="391" priority="687">
      <formula>AND(O281&lt;&gt;"",N281&gt;=1)</formula>
    </cfRule>
  </conditionalFormatting>
  <conditionalFormatting sqref="N292">
    <cfRule type="expression" dxfId="390" priority="679" stopIfTrue="1">
      <formula>O292=""</formula>
    </cfRule>
    <cfRule type="expression" dxfId="389" priority="680" stopIfTrue="1">
      <formula>AND(O292&lt;&gt;"",N292&lt;1)</formula>
    </cfRule>
    <cfRule type="expression" dxfId="388" priority="681">
      <formula>AND(O292&lt;&gt;"",N292&gt;=1)</formula>
    </cfRule>
  </conditionalFormatting>
  <conditionalFormatting sqref="N308">
    <cfRule type="expression" dxfId="387" priority="673" stopIfTrue="1">
      <formula>O308=""</formula>
    </cfRule>
    <cfRule type="expression" dxfId="386" priority="674" stopIfTrue="1">
      <formula>AND(O308&lt;&gt;"",N308&lt;1)</formula>
    </cfRule>
    <cfRule type="expression" dxfId="385" priority="675">
      <formula>AND(O308&lt;&gt;"",N308&gt;=1)</formula>
    </cfRule>
  </conditionalFormatting>
  <conditionalFormatting sqref="N320">
    <cfRule type="expression" dxfId="384" priority="670" stopIfTrue="1">
      <formula>O320=""</formula>
    </cfRule>
    <cfRule type="expression" dxfId="383" priority="671" stopIfTrue="1">
      <formula>AND(O320&lt;&gt;"",N320&lt;1)</formula>
    </cfRule>
    <cfRule type="expression" dxfId="382" priority="672">
      <formula>AND(O320&lt;&gt;"",N320&gt;=1)</formula>
    </cfRule>
  </conditionalFormatting>
  <conditionalFormatting sqref="N329">
    <cfRule type="expression" dxfId="381" priority="667" stopIfTrue="1">
      <formula>O329=""</formula>
    </cfRule>
    <cfRule type="expression" dxfId="380" priority="668" stopIfTrue="1">
      <formula>AND(O329&lt;&gt;"",N329&lt;1)</formula>
    </cfRule>
    <cfRule type="expression" dxfId="379" priority="669">
      <formula>AND(O329&lt;&gt;"",N329&gt;=1)</formula>
    </cfRule>
  </conditionalFormatting>
  <conditionalFormatting sqref="N269:N270">
    <cfRule type="expression" dxfId="378" priority="658" stopIfTrue="1">
      <formula>O269=""</formula>
    </cfRule>
    <cfRule type="expression" dxfId="377" priority="659" stopIfTrue="1">
      <formula>AND(O269&lt;&gt;"",N269&lt;1)</formula>
    </cfRule>
    <cfRule type="expression" dxfId="376" priority="660">
      <formula>AND(O269&lt;&gt;"",N269&gt;=1)</formula>
    </cfRule>
  </conditionalFormatting>
  <conditionalFormatting sqref="N260:N261">
    <cfRule type="expression" dxfId="375" priority="661" stopIfTrue="1">
      <formula>O260=""</formula>
    </cfRule>
    <cfRule type="expression" dxfId="374" priority="662" stopIfTrue="1">
      <formula>AND(O260&lt;&gt;"",N260&lt;1)</formula>
    </cfRule>
    <cfRule type="expression" dxfId="373" priority="663">
      <formula>AND(O260&lt;&gt;"",N260&gt;=1)</formula>
    </cfRule>
  </conditionalFormatting>
  <conditionalFormatting sqref="N283:N284">
    <cfRule type="expression" dxfId="372" priority="655" stopIfTrue="1">
      <formula>O283=""</formula>
    </cfRule>
    <cfRule type="expression" dxfId="371" priority="656" stopIfTrue="1">
      <formula>AND(O283&lt;&gt;"",N283&lt;1)</formula>
    </cfRule>
    <cfRule type="expression" dxfId="370" priority="657">
      <formula>AND(O283&lt;&gt;"",N283&gt;=1)</formula>
    </cfRule>
  </conditionalFormatting>
  <conditionalFormatting sqref="N282">
    <cfRule type="expression" dxfId="369" priority="652" stopIfTrue="1">
      <formula>O282=""</formula>
    </cfRule>
    <cfRule type="expression" dxfId="368" priority="653" stopIfTrue="1">
      <formula>AND(O282&lt;&gt;"",N282&lt;1)</formula>
    </cfRule>
    <cfRule type="expression" dxfId="367" priority="654">
      <formula>AND(O282&lt;&gt;"",N282&gt;=1)</formula>
    </cfRule>
  </conditionalFormatting>
  <conditionalFormatting sqref="N288:N289">
    <cfRule type="expression" dxfId="366" priority="649" stopIfTrue="1">
      <formula>O288=""</formula>
    </cfRule>
    <cfRule type="expression" dxfId="365" priority="650" stopIfTrue="1">
      <formula>AND(O288&lt;&gt;"",N288&lt;1)</formula>
    </cfRule>
    <cfRule type="expression" dxfId="364" priority="651">
      <formula>AND(O288&lt;&gt;"",N288&gt;=1)</formula>
    </cfRule>
  </conditionalFormatting>
  <conditionalFormatting sqref="N293:N294">
    <cfRule type="expression" dxfId="363" priority="646" stopIfTrue="1">
      <formula>O293=""</formula>
    </cfRule>
    <cfRule type="expression" dxfId="362" priority="647" stopIfTrue="1">
      <formula>AND(O293&lt;&gt;"",N293&lt;1)</formula>
    </cfRule>
    <cfRule type="expression" dxfId="361" priority="648">
      <formula>AND(O293&lt;&gt;"",N293&gt;=1)</formula>
    </cfRule>
  </conditionalFormatting>
  <conditionalFormatting sqref="N309:N310">
    <cfRule type="expression" dxfId="360" priority="643" stopIfTrue="1">
      <formula>O309=""</formula>
    </cfRule>
    <cfRule type="expression" dxfId="359" priority="644" stopIfTrue="1">
      <formula>AND(O309&lt;&gt;"",N309&lt;1)</formula>
    </cfRule>
    <cfRule type="expression" dxfId="358" priority="645">
      <formula>AND(O309&lt;&gt;"",N309&gt;=1)</formula>
    </cfRule>
  </conditionalFormatting>
  <conditionalFormatting sqref="N321:N322">
    <cfRule type="expression" dxfId="357" priority="640" stopIfTrue="1">
      <formula>O321=""</formula>
    </cfRule>
    <cfRule type="expression" dxfId="356" priority="641" stopIfTrue="1">
      <formula>AND(O321&lt;&gt;"",N321&lt;1)</formula>
    </cfRule>
    <cfRule type="expression" dxfId="355" priority="642">
      <formula>AND(O321&lt;&gt;"",N321&gt;=1)</formula>
    </cfRule>
  </conditionalFormatting>
  <conditionalFormatting sqref="N206">
    <cfRule type="expression" dxfId="354" priority="588" stopIfTrue="1">
      <formula>O206=""</formula>
    </cfRule>
    <cfRule type="expression" dxfId="353" priority="589" stopIfTrue="1">
      <formula>AND(O206&lt;&gt;"",N206&lt;1)</formula>
    </cfRule>
    <cfRule type="expression" dxfId="352" priority="590">
      <formula>AND(O206&lt;&gt;"",N206&gt;=1)</formula>
    </cfRule>
  </conditionalFormatting>
  <conditionalFormatting sqref="N297:N298">
    <cfRule type="expression" dxfId="351" priority="579" stopIfTrue="1">
      <formula>O297=""</formula>
    </cfRule>
    <cfRule type="expression" dxfId="350" priority="580" stopIfTrue="1">
      <formula>AND(O297&lt;&gt;"",N297&lt;1)</formula>
    </cfRule>
    <cfRule type="expression" dxfId="349" priority="581">
      <formula>AND(O297&lt;&gt;"",N297&gt;=1)</formula>
    </cfRule>
  </conditionalFormatting>
  <conditionalFormatting sqref="N335">
    <cfRule type="expression" dxfId="348" priority="576" stopIfTrue="1">
      <formula>O335=""</formula>
    </cfRule>
    <cfRule type="expression" dxfId="347" priority="577" stopIfTrue="1">
      <formula>AND(O335&lt;&gt;"",N335&lt;1)</formula>
    </cfRule>
    <cfRule type="expression" dxfId="346" priority="578">
      <formula>AND(O335&lt;&gt;"",N335&gt;=1)</formula>
    </cfRule>
  </conditionalFormatting>
  <conditionalFormatting sqref="O100 W100 U100 S100 Q100">
    <cfRule type="expression" dxfId="345" priority="484" stopIfTrue="1">
      <formula>O100=""</formula>
    </cfRule>
    <cfRule type="expression" dxfId="344" priority="485" stopIfTrue="1">
      <formula>O100&lt;=0</formula>
    </cfRule>
    <cfRule type="expression" dxfId="343" priority="486" stopIfTrue="1">
      <formula>O100&lt;1</formula>
    </cfRule>
    <cfRule type="expression" dxfId="342" priority="487">
      <formula>O100&gt;=1</formula>
    </cfRule>
  </conditionalFormatting>
  <conditionalFormatting sqref="Q98:Q99 S98:S99 U98:U99 W98:W99 O98:O99 O104 W104 U104 S104 Q104">
    <cfRule type="expression" dxfId="341" priority="520" stopIfTrue="1">
      <formula>O98=""</formula>
    </cfRule>
    <cfRule type="expression" dxfId="340" priority="521" stopIfTrue="1">
      <formula>O98&lt;=0</formula>
    </cfRule>
    <cfRule type="expression" dxfId="339" priority="522" stopIfTrue="1">
      <formula>O98&lt;1</formula>
    </cfRule>
    <cfRule type="expression" dxfId="338" priority="523">
      <formula>O98&gt;=1</formula>
    </cfRule>
  </conditionalFormatting>
  <conditionalFormatting sqref="Q98:Q99 S98:S99 U98:U99 W98:W99 O98:O99 O104 W104 U104 S104 Q104">
    <cfRule type="expression" dxfId="337" priority="516" stopIfTrue="1">
      <formula>O98=""</formula>
    </cfRule>
    <cfRule type="expression" dxfId="336" priority="517" stopIfTrue="1">
      <formula>O98&lt;=0</formula>
    </cfRule>
    <cfRule type="expression" dxfId="335" priority="518" stopIfTrue="1">
      <formula>O98&lt;1</formula>
    </cfRule>
    <cfRule type="expression" dxfId="334" priority="519">
      <formula>O98&gt;=1</formula>
    </cfRule>
  </conditionalFormatting>
  <conditionalFormatting sqref="L98:L99 L104">
    <cfRule type="expression" dxfId="333" priority="509" stopIfTrue="1">
      <formula>L98=""</formula>
    </cfRule>
    <cfRule type="expression" dxfId="332" priority="510" stopIfTrue="1">
      <formula>L98&lt;=0</formula>
    </cfRule>
    <cfRule type="expression" dxfId="331" priority="511" stopIfTrue="1">
      <formula>L98&lt;1</formula>
    </cfRule>
    <cfRule type="expression" dxfId="330" priority="512">
      <formula>L98&gt;=1</formula>
    </cfRule>
  </conditionalFormatting>
  <conditionalFormatting sqref="P98:P99 P104">
    <cfRule type="expression" dxfId="329" priority="506" stopIfTrue="1">
      <formula>Q98=""</formula>
    </cfRule>
    <cfRule type="expression" dxfId="328" priority="507" stopIfTrue="1">
      <formula>AND(Q98&lt;&gt;"",P98&lt;1)</formula>
    </cfRule>
    <cfRule type="expression" dxfId="327" priority="508">
      <formula>AND(Q98&lt;&gt;"",P98&gt;=1)</formula>
    </cfRule>
  </conditionalFormatting>
  <conditionalFormatting sqref="R98:R99 R104">
    <cfRule type="expression" dxfId="326" priority="503" stopIfTrue="1">
      <formula>S98=""</formula>
    </cfRule>
    <cfRule type="expression" dxfId="325" priority="504" stopIfTrue="1">
      <formula>AND(S98&lt;&gt;"",R98&lt;1)</formula>
    </cfRule>
    <cfRule type="expression" dxfId="324" priority="505">
      <formula>AND(S98&lt;&gt;"",R98&gt;=1)</formula>
    </cfRule>
  </conditionalFormatting>
  <conditionalFormatting sqref="T98:T99 T104">
    <cfRule type="expression" dxfId="323" priority="500" stopIfTrue="1">
      <formula>U98=""</formula>
    </cfRule>
    <cfRule type="expression" dxfId="322" priority="501" stopIfTrue="1">
      <formula>AND(U98&lt;&gt;"",T98&lt;1)</formula>
    </cfRule>
    <cfRule type="expression" dxfId="321" priority="502">
      <formula>AND(U98&lt;&gt;"",T98&gt;=1)</formula>
    </cfRule>
  </conditionalFormatting>
  <conditionalFormatting sqref="V98:V99 V104">
    <cfRule type="expression" dxfId="320" priority="497" stopIfTrue="1">
      <formula>W98=""</formula>
    </cfRule>
    <cfRule type="expression" dxfId="319" priority="498" stopIfTrue="1">
      <formula>AND(W98&lt;&gt;"",V98&lt;1)</formula>
    </cfRule>
    <cfRule type="expression" dxfId="318" priority="499">
      <formula>AND(W98&lt;&gt;"",V98&gt;=1)</formula>
    </cfRule>
  </conditionalFormatting>
  <conditionalFormatting sqref="N98">
    <cfRule type="expression" dxfId="317" priority="494" stopIfTrue="1">
      <formula>O98=""</formula>
    </cfRule>
    <cfRule type="expression" dxfId="316" priority="495" stopIfTrue="1">
      <formula>AND(O98&lt;&gt;"",N98&lt;1)</formula>
    </cfRule>
    <cfRule type="expression" dxfId="315" priority="496">
      <formula>AND(O98&lt;&gt;"",N98&gt;=1)</formula>
    </cfRule>
  </conditionalFormatting>
  <conditionalFormatting sqref="N99">
    <cfRule type="expression" dxfId="314" priority="491" stopIfTrue="1">
      <formula>O99=""</formula>
    </cfRule>
    <cfRule type="expression" dxfId="313" priority="492" stopIfTrue="1">
      <formula>AND(O99&lt;&gt;"",N99&lt;1)</formula>
    </cfRule>
    <cfRule type="expression" dxfId="312" priority="493">
      <formula>AND(O99&lt;&gt;"",N99&gt;=1)</formula>
    </cfRule>
  </conditionalFormatting>
  <conditionalFormatting sqref="N104">
    <cfRule type="expression" dxfId="311" priority="488" stopIfTrue="1">
      <formula>O104=""</formula>
    </cfRule>
    <cfRule type="expression" dxfId="310" priority="489" stopIfTrue="1">
      <formula>AND(O104&lt;&gt;"",N104&lt;1)</formula>
    </cfRule>
    <cfRule type="expression" dxfId="309" priority="490">
      <formula>AND(O104&lt;&gt;"",N104&gt;=1)</formula>
    </cfRule>
  </conditionalFormatting>
  <conditionalFormatting sqref="O100 W100 U100 S100 Q100">
    <cfRule type="expression" dxfId="308" priority="480" stopIfTrue="1">
      <formula>O100=""</formula>
    </cfRule>
    <cfRule type="expression" dxfId="307" priority="481" stopIfTrue="1">
      <formula>O100&lt;=0</formula>
    </cfRule>
    <cfRule type="expression" dxfId="306" priority="482" stopIfTrue="1">
      <formula>O100&lt;1</formula>
    </cfRule>
    <cfRule type="expression" dxfId="305" priority="483">
      <formula>O100&gt;=1</formula>
    </cfRule>
  </conditionalFormatting>
  <conditionalFormatting sqref="L100">
    <cfRule type="expression" dxfId="304" priority="476" stopIfTrue="1">
      <formula>L100=""</formula>
    </cfRule>
    <cfRule type="expression" dxfId="303" priority="477" stopIfTrue="1">
      <formula>L100&lt;=0</formula>
    </cfRule>
    <cfRule type="expression" dxfId="302" priority="478" stopIfTrue="1">
      <formula>L100&lt;1</formula>
    </cfRule>
    <cfRule type="expression" dxfId="301" priority="479">
      <formula>L100&gt;=1</formula>
    </cfRule>
  </conditionalFormatting>
  <conditionalFormatting sqref="P100">
    <cfRule type="expression" dxfId="300" priority="473" stopIfTrue="1">
      <formula>Q100=""</formula>
    </cfRule>
    <cfRule type="expression" dxfId="299" priority="474" stopIfTrue="1">
      <formula>AND(Q100&lt;&gt;"",P100&lt;1)</formula>
    </cfRule>
    <cfRule type="expression" dxfId="298" priority="475">
      <formula>AND(Q100&lt;&gt;"",P100&gt;=1)</formula>
    </cfRule>
  </conditionalFormatting>
  <conditionalFormatting sqref="R100">
    <cfRule type="expression" dxfId="297" priority="470" stopIfTrue="1">
      <formula>S100=""</formula>
    </cfRule>
    <cfRule type="expression" dxfId="296" priority="471" stopIfTrue="1">
      <formula>AND(S100&lt;&gt;"",R100&lt;1)</formula>
    </cfRule>
    <cfRule type="expression" dxfId="295" priority="472">
      <formula>AND(S100&lt;&gt;"",R100&gt;=1)</formula>
    </cfRule>
  </conditionalFormatting>
  <conditionalFormatting sqref="T100">
    <cfRule type="expression" dxfId="294" priority="467" stopIfTrue="1">
      <formula>U100=""</formula>
    </cfRule>
    <cfRule type="expression" dxfId="293" priority="468" stopIfTrue="1">
      <formula>AND(U100&lt;&gt;"",T100&lt;1)</formula>
    </cfRule>
    <cfRule type="expression" dxfId="292" priority="469">
      <formula>AND(U100&lt;&gt;"",T100&gt;=1)</formula>
    </cfRule>
  </conditionalFormatting>
  <conditionalFormatting sqref="V100">
    <cfRule type="expression" dxfId="291" priority="464" stopIfTrue="1">
      <formula>W100=""</formula>
    </cfRule>
    <cfRule type="expression" dxfId="290" priority="465" stopIfTrue="1">
      <formula>AND(W100&lt;&gt;"",V100&lt;1)</formula>
    </cfRule>
    <cfRule type="expression" dxfId="289" priority="466">
      <formula>AND(W100&lt;&gt;"",V100&gt;=1)</formula>
    </cfRule>
  </conditionalFormatting>
  <conditionalFormatting sqref="N100">
    <cfRule type="expression" dxfId="288" priority="461" stopIfTrue="1">
      <formula>O100=""</formula>
    </cfRule>
    <cfRule type="expression" dxfId="287" priority="462" stopIfTrue="1">
      <formula>AND(O100&lt;&gt;"",N100&lt;1)</formula>
    </cfRule>
    <cfRule type="expression" dxfId="286" priority="463">
      <formula>AND(O100&lt;&gt;"",N100&gt;=1)</formula>
    </cfRule>
  </conditionalFormatting>
  <conditionalFormatting sqref="O101 W101 U101 S101 Q101">
    <cfRule type="expression" dxfId="285" priority="457" stopIfTrue="1">
      <formula>O101=""</formula>
    </cfRule>
    <cfRule type="expression" dxfId="284" priority="458" stopIfTrue="1">
      <formula>O101&lt;=0</formula>
    </cfRule>
    <cfRule type="expression" dxfId="283" priority="459" stopIfTrue="1">
      <formula>O101&lt;1</formula>
    </cfRule>
    <cfRule type="expression" dxfId="282" priority="460">
      <formula>O101&gt;=1</formula>
    </cfRule>
  </conditionalFormatting>
  <conditionalFormatting sqref="O101 W101 U101 S101 Q101">
    <cfRule type="expression" dxfId="281" priority="453" stopIfTrue="1">
      <formula>O101=""</formula>
    </cfRule>
    <cfRule type="expression" dxfId="280" priority="454" stopIfTrue="1">
      <formula>O101&lt;=0</formula>
    </cfRule>
    <cfRule type="expression" dxfId="279" priority="455" stopIfTrue="1">
      <formula>O101&lt;1</formula>
    </cfRule>
    <cfRule type="expression" dxfId="278" priority="456">
      <formula>O101&gt;=1</formula>
    </cfRule>
  </conditionalFormatting>
  <conditionalFormatting sqref="L101">
    <cfRule type="expression" dxfId="277" priority="449" stopIfTrue="1">
      <formula>L101=""</formula>
    </cfRule>
    <cfRule type="expression" dxfId="276" priority="450" stopIfTrue="1">
      <formula>L101&lt;=0</formula>
    </cfRule>
    <cfRule type="expression" dxfId="275" priority="451" stopIfTrue="1">
      <formula>L101&lt;1</formula>
    </cfRule>
    <cfRule type="expression" dxfId="274" priority="452">
      <formula>L101&gt;=1</formula>
    </cfRule>
  </conditionalFormatting>
  <conditionalFormatting sqref="P101">
    <cfRule type="expression" dxfId="273" priority="446" stopIfTrue="1">
      <formula>Q101=""</formula>
    </cfRule>
    <cfRule type="expression" dxfId="272" priority="447" stopIfTrue="1">
      <formula>AND(Q101&lt;&gt;"",P101&lt;1)</formula>
    </cfRule>
    <cfRule type="expression" dxfId="271" priority="448">
      <formula>AND(Q101&lt;&gt;"",P101&gt;=1)</formula>
    </cfRule>
  </conditionalFormatting>
  <conditionalFormatting sqref="R101">
    <cfRule type="expression" dxfId="270" priority="443" stopIfTrue="1">
      <formula>S101=""</formula>
    </cfRule>
    <cfRule type="expression" dxfId="269" priority="444" stopIfTrue="1">
      <formula>AND(S101&lt;&gt;"",R101&lt;1)</formula>
    </cfRule>
    <cfRule type="expression" dxfId="268" priority="445">
      <formula>AND(S101&lt;&gt;"",R101&gt;=1)</formula>
    </cfRule>
  </conditionalFormatting>
  <conditionalFormatting sqref="T101">
    <cfRule type="expression" dxfId="267" priority="440" stopIfTrue="1">
      <formula>U101=""</formula>
    </cfRule>
    <cfRule type="expression" dxfId="266" priority="441" stopIfTrue="1">
      <formula>AND(U101&lt;&gt;"",T101&lt;1)</formula>
    </cfRule>
    <cfRule type="expression" dxfId="265" priority="442">
      <formula>AND(U101&lt;&gt;"",T101&gt;=1)</formula>
    </cfRule>
  </conditionalFormatting>
  <conditionalFormatting sqref="V101">
    <cfRule type="expression" dxfId="264" priority="437" stopIfTrue="1">
      <formula>W101=""</formula>
    </cfRule>
    <cfRule type="expression" dxfId="263" priority="438" stopIfTrue="1">
      <formula>AND(W101&lt;&gt;"",V101&lt;1)</formula>
    </cfRule>
    <cfRule type="expression" dxfId="262" priority="439">
      <formula>AND(W101&lt;&gt;"",V101&gt;=1)</formula>
    </cfRule>
  </conditionalFormatting>
  <conditionalFormatting sqref="N101">
    <cfRule type="expression" dxfId="261" priority="434" stopIfTrue="1">
      <formula>O101=""</formula>
    </cfRule>
    <cfRule type="expression" dxfId="260" priority="435" stopIfTrue="1">
      <formula>AND(O101&lt;&gt;"",N101&lt;1)</formula>
    </cfRule>
    <cfRule type="expression" dxfId="259" priority="436">
      <formula>AND(O101&lt;&gt;"",N101&gt;=1)</formula>
    </cfRule>
  </conditionalFormatting>
  <conditionalFormatting sqref="O102 W102 U102 S102 Q102">
    <cfRule type="expression" dxfId="258" priority="430" stopIfTrue="1">
      <formula>O102=""</formula>
    </cfRule>
    <cfRule type="expression" dxfId="257" priority="431" stopIfTrue="1">
      <formula>O102&lt;=0</formula>
    </cfRule>
    <cfRule type="expression" dxfId="256" priority="432" stopIfTrue="1">
      <formula>O102&lt;1</formula>
    </cfRule>
    <cfRule type="expression" dxfId="255" priority="433">
      <formula>O102&gt;=1</formula>
    </cfRule>
  </conditionalFormatting>
  <conditionalFormatting sqref="O102 W102 U102 S102 Q102">
    <cfRule type="expression" dxfId="254" priority="426" stopIfTrue="1">
      <formula>O102=""</formula>
    </cfRule>
    <cfRule type="expression" dxfId="253" priority="427" stopIfTrue="1">
      <formula>O102&lt;=0</formula>
    </cfRule>
    <cfRule type="expression" dxfId="252" priority="428" stopIfTrue="1">
      <formula>O102&lt;1</formula>
    </cfRule>
    <cfRule type="expression" dxfId="251" priority="429">
      <formula>O102&gt;=1</formula>
    </cfRule>
  </conditionalFormatting>
  <conditionalFormatting sqref="L102">
    <cfRule type="expression" dxfId="250" priority="422" stopIfTrue="1">
      <formula>L102=""</formula>
    </cfRule>
    <cfRule type="expression" dxfId="249" priority="423" stopIfTrue="1">
      <formula>L102&lt;=0</formula>
    </cfRule>
    <cfRule type="expression" dxfId="248" priority="424" stopIfTrue="1">
      <formula>L102&lt;1</formula>
    </cfRule>
    <cfRule type="expression" dxfId="247" priority="425">
      <formula>L102&gt;=1</formula>
    </cfRule>
  </conditionalFormatting>
  <conditionalFormatting sqref="P102">
    <cfRule type="expression" dxfId="246" priority="419" stopIfTrue="1">
      <formula>Q102=""</formula>
    </cfRule>
    <cfRule type="expression" dxfId="245" priority="420" stopIfTrue="1">
      <formula>AND(Q102&lt;&gt;"",P102&lt;1)</formula>
    </cfRule>
    <cfRule type="expression" dxfId="244" priority="421">
      <formula>AND(Q102&lt;&gt;"",P102&gt;=1)</formula>
    </cfRule>
  </conditionalFormatting>
  <conditionalFormatting sqref="R102">
    <cfRule type="expression" dxfId="243" priority="416" stopIfTrue="1">
      <formula>S102=""</formula>
    </cfRule>
    <cfRule type="expression" dxfId="242" priority="417" stopIfTrue="1">
      <formula>AND(S102&lt;&gt;"",R102&lt;1)</formula>
    </cfRule>
    <cfRule type="expression" dxfId="241" priority="418">
      <formula>AND(S102&lt;&gt;"",R102&gt;=1)</formula>
    </cfRule>
  </conditionalFormatting>
  <conditionalFormatting sqref="T102">
    <cfRule type="expression" dxfId="240" priority="413" stopIfTrue="1">
      <formula>U102=""</formula>
    </cfRule>
    <cfRule type="expression" dxfId="239" priority="414" stopIfTrue="1">
      <formula>AND(U102&lt;&gt;"",T102&lt;1)</formula>
    </cfRule>
    <cfRule type="expression" dxfId="238" priority="415">
      <formula>AND(U102&lt;&gt;"",T102&gt;=1)</formula>
    </cfRule>
  </conditionalFormatting>
  <conditionalFormatting sqref="V102">
    <cfRule type="expression" dxfId="237" priority="410" stopIfTrue="1">
      <formula>W102=""</formula>
    </cfRule>
    <cfRule type="expression" dxfId="236" priority="411" stopIfTrue="1">
      <formula>AND(W102&lt;&gt;"",V102&lt;1)</formula>
    </cfRule>
    <cfRule type="expression" dxfId="235" priority="412">
      <formula>AND(W102&lt;&gt;"",V102&gt;=1)</formula>
    </cfRule>
  </conditionalFormatting>
  <conditionalFormatting sqref="N102">
    <cfRule type="expression" dxfId="234" priority="407" stopIfTrue="1">
      <formula>O102=""</formula>
    </cfRule>
    <cfRule type="expression" dxfId="233" priority="408" stopIfTrue="1">
      <formula>AND(O102&lt;&gt;"",N102&lt;1)</formula>
    </cfRule>
    <cfRule type="expression" dxfId="232" priority="409">
      <formula>AND(O102&lt;&gt;"",N102&gt;=1)</formula>
    </cfRule>
  </conditionalFormatting>
  <conditionalFormatting sqref="W103 U103 S103 Q103">
    <cfRule type="expression" dxfId="231" priority="403" stopIfTrue="1">
      <formula>Q103=""</formula>
    </cfRule>
    <cfRule type="expression" dxfId="230" priority="404" stopIfTrue="1">
      <formula>Q103&lt;=0</formula>
    </cfRule>
    <cfRule type="expression" dxfId="229" priority="405" stopIfTrue="1">
      <formula>Q103&lt;1</formula>
    </cfRule>
    <cfRule type="expression" dxfId="228" priority="406">
      <formula>Q103&gt;=1</formula>
    </cfRule>
  </conditionalFormatting>
  <conditionalFormatting sqref="W103 U103 S103 Q103">
    <cfRule type="expression" dxfId="227" priority="399" stopIfTrue="1">
      <formula>Q103=""</formula>
    </cfRule>
    <cfRule type="expression" dxfId="226" priority="400" stopIfTrue="1">
      <formula>Q103&lt;=0</formula>
    </cfRule>
    <cfRule type="expression" dxfId="225" priority="401" stopIfTrue="1">
      <formula>Q103&lt;1</formula>
    </cfRule>
    <cfRule type="expression" dxfId="224" priority="402">
      <formula>Q103&gt;=1</formula>
    </cfRule>
  </conditionalFormatting>
  <conditionalFormatting sqref="L103">
    <cfRule type="expression" dxfId="223" priority="395" stopIfTrue="1">
      <formula>L103=""</formula>
    </cfRule>
    <cfRule type="expression" dxfId="222" priority="396" stopIfTrue="1">
      <formula>L103&lt;=0</formula>
    </cfRule>
    <cfRule type="expression" dxfId="221" priority="397" stopIfTrue="1">
      <formula>L103&lt;1</formula>
    </cfRule>
    <cfRule type="expression" dxfId="220" priority="398">
      <formula>L103&gt;=1</formula>
    </cfRule>
  </conditionalFormatting>
  <conditionalFormatting sqref="P103">
    <cfRule type="expression" dxfId="219" priority="392" stopIfTrue="1">
      <formula>Q103=""</formula>
    </cfRule>
    <cfRule type="expression" dxfId="218" priority="393" stopIfTrue="1">
      <formula>AND(Q103&lt;&gt;"",P103&lt;1)</formula>
    </cfRule>
    <cfRule type="expression" dxfId="217" priority="394">
      <formula>AND(Q103&lt;&gt;"",P103&gt;=1)</formula>
    </cfRule>
  </conditionalFormatting>
  <conditionalFormatting sqref="R103">
    <cfRule type="expression" dxfId="216" priority="389" stopIfTrue="1">
      <formula>S103=""</formula>
    </cfRule>
    <cfRule type="expression" dxfId="215" priority="390" stopIfTrue="1">
      <formula>AND(S103&lt;&gt;"",R103&lt;1)</formula>
    </cfRule>
    <cfRule type="expression" dxfId="214" priority="391">
      <formula>AND(S103&lt;&gt;"",R103&gt;=1)</formula>
    </cfRule>
  </conditionalFormatting>
  <conditionalFormatting sqref="T103">
    <cfRule type="expression" dxfId="213" priority="386" stopIfTrue="1">
      <formula>U103=""</formula>
    </cfRule>
    <cfRule type="expression" dxfId="212" priority="387" stopIfTrue="1">
      <formula>AND(U103&lt;&gt;"",T103&lt;1)</formula>
    </cfRule>
    <cfRule type="expression" dxfId="211" priority="388">
      <formula>AND(U103&lt;&gt;"",T103&gt;=1)</formula>
    </cfRule>
  </conditionalFormatting>
  <conditionalFormatting sqref="V103">
    <cfRule type="expression" dxfId="210" priority="383" stopIfTrue="1">
      <formula>W103=""</formula>
    </cfRule>
    <cfRule type="expression" dxfId="209" priority="384" stopIfTrue="1">
      <formula>AND(W103&lt;&gt;"",V103&lt;1)</formula>
    </cfRule>
    <cfRule type="expression" dxfId="208" priority="385">
      <formula>AND(W103&lt;&gt;"",V103&gt;=1)</formula>
    </cfRule>
  </conditionalFormatting>
  <conditionalFormatting sqref="N103">
    <cfRule type="expression" dxfId="207" priority="380" stopIfTrue="1">
      <formula>O103=""</formula>
    </cfRule>
    <cfRule type="expression" dxfId="206" priority="381" stopIfTrue="1">
      <formula>AND(O103&lt;&gt;"",N103&lt;1)</formula>
    </cfRule>
    <cfRule type="expression" dxfId="205" priority="382">
      <formula>AND(O103&lt;&gt;"",N103&gt;=1)</formula>
    </cfRule>
  </conditionalFormatting>
  <conditionalFormatting sqref="O103">
    <cfRule type="expression" dxfId="204" priority="376" stopIfTrue="1">
      <formula>O103=""</formula>
    </cfRule>
    <cfRule type="expression" dxfId="203" priority="377" stopIfTrue="1">
      <formula>O103&lt;=0</formula>
    </cfRule>
    <cfRule type="expression" dxfId="202" priority="378" stopIfTrue="1">
      <formula>O103&lt;1</formula>
    </cfRule>
    <cfRule type="expression" dxfId="201" priority="379">
      <formula>O103&gt;=1</formula>
    </cfRule>
  </conditionalFormatting>
  <conditionalFormatting sqref="O103">
    <cfRule type="expression" dxfId="200" priority="372" stopIfTrue="1">
      <formula>O103=""</formula>
    </cfRule>
    <cfRule type="expression" dxfId="199" priority="373" stopIfTrue="1">
      <formula>O103&lt;=0</formula>
    </cfRule>
    <cfRule type="expression" dxfId="198" priority="374" stopIfTrue="1">
      <formula>O103&lt;1</formula>
    </cfRule>
    <cfRule type="expression" dxfId="197" priority="375">
      <formula>O103&gt;=1</formula>
    </cfRule>
  </conditionalFormatting>
  <conditionalFormatting sqref="V245 T245 R245 P245">
    <cfRule type="expression" dxfId="196" priority="369" stopIfTrue="1">
      <formula>Q245=""</formula>
    </cfRule>
    <cfRule type="expression" dxfId="195" priority="370" stopIfTrue="1">
      <formula>AND(Q245&lt;&gt;"",P245&lt;1)</formula>
    </cfRule>
    <cfRule type="expression" dxfId="194" priority="371">
      <formula>AND(Q245&lt;&gt;"",P245&gt;=1)</formula>
    </cfRule>
  </conditionalFormatting>
  <conditionalFormatting sqref="W245 U245 S245 Q245 O245">
    <cfRule type="expression" dxfId="193" priority="365" stopIfTrue="1">
      <formula>O245=""</formula>
    </cfRule>
    <cfRule type="expression" dxfId="192" priority="366" stopIfTrue="1">
      <formula>O245&lt;=0</formula>
    </cfRule>
    <cfRule type="expression" dxfId="191" priority="367" stopIfTrue="1">
      <formula>O245&lt;1</formula>
    </cfRule>
    <cfRule type="expression" dxfId="190" priority="368">
      <formula>O245&gt;=1</formula>
    </cfRule>
  </conditionalFormatting>
  <conditionalFormatting sqref="W245 U245 S245 Q245 O245">
    <cfRule type="expression" dxfId="189" priority="361" stopIfTrue="1">
      <formula>O245=""</formula>
    </cfRule>
    <cfRule type="expression" dxfId="188" priority="362" stopIfTrue="1">
      <formula>O245&lt;=0</formula>
    </cfRule>
    <cfRule type="expression" dxfId="187" priority="363" stopIfTrue="1">
      <formula>O245&lt;1</formula>
    </cfRule>
    <cfRule type="expression" dxfId="186" priority="364">
      <formula>O245&gt;=1</formula>
    </cfRule>
  </conditionalFormatting>
  <conditionalFormatting sqref="L245">
    <cfRule type="expression" dxfId="185" priority="357" stopIfTrue="1">
      <formula>L245=""</formula>
    </cfRule>
    <cfRule type="expression" dxfId="184" priority="358" stopIfTrue="1">
      <formula>L245&lt;=0</formula>
    </cfRule>
    <cfRule type="expression" dxfId="183" priority="359" stopIfTrue="1">
      <formula>L245&lt;1</formula>
    </cfRule>
    <cfRule type="expression" dxfId="182" priority="360">
      <formula>L245&gt;=1</formula>
    </cfRule>
  </conditionalFormatting>
  <conditionalFormatting sqref="N245">
    <cfRule type="expression" dxfId="181" priority="354" stopIfTrue="1">
      <formula>O245=""</formula>
    </cfRule>
    <cfRule type="expression" dxfId="180" priority="355" stopIfTrue="1">
      <formula>AND(O245&lt;&gt;"",N245&lt;1)</formula>
    </cfRule>
    <cfRule type="expression" dxfId="179" priority="356">
      <formula>AND(O245&lt;&gt;"",N245&gt;=1)</formula>
    </cfRule>
  </conditionalFormatting>
  <conditionalFormatting sqref="O288:O289">
    <cfRule type="expression" dxfId="178" priority="350" stopIfTrue="1">
      <formula>O288=""</formula>
    </cfRule>
    <cfRule type="expression" dxfId="177" priority="351" stopIfTrue="1">
      <formula>O288&lt;=0</formula>
    </cfRule>
    <cfRule type="expression" dxfId="176" priority="352" stopIfTrue="1">
      <formula>O288&lt;1</formula>
    </cfRule>
    <cfRule type="expression" dxfId="175" priority="353">
      <formula>O288&gt;=1</formula>
    </cfRule>
  </conditionalFormatting>
  <conditionalFormatting sqref="O288:O289">
    <cfRule type="expression" dxfId="174" priority="346" stopIfTrue="1">
      <formula>O288=""</formula>
    </cfRule>
    <cfRule type="expression" dxfId="173" priority="347" stopIfTrue="1">
      <formula>O288&lt;=0</formula>
    </cfRule>
    <cfRule type="expression" dxfId="172" priority="348" stopIfTrue="1">
      <formula>O288&lt;1</formula>
    </cfRule>
    <cfRule type="expression" dxfId="171" priority="349">
      <formula>O288&gt;=1</formula>
    </cfRule>
  </conditionalFormatting>
  <conditionalFormatting sqref="O283:O284">
    <cfRule type="expression" dxfId="170" priority="342" stopIfTrue="1">
      <formula>O283=""</formula>
    </cfRule>
    <cfRule type="expression" dxfId="169" priority="343" stopIfTrue="1">
      <formula>O283&lt;=0</formula>
    </cfRule>
    <cfRule type="expression" dxfId="168" priority="344" stopIfTrue="1">
      <formula>O283&lt;1</formula>
    </cfRule>
    <cfRule type="expression" dxfId="167" priority="345">
      <formula>O283&gt;=1</formula>
    </cfRule>
  </conditionalFormatting>
  <conditionalFormatting sqref="O283:O284">
    <cfRule type="expression" dxfId="166" priority="338" stopIfTrue="1">
      <formula>O283=""</formula>
    </cfRule>
    <cfRule type="expression" dxfId="165" priority="339" stopIfTrue="1">
      <formula>O283&lt;=0</formula>
    </cfRule>
    <cfRule type="expression" dxfId="164" priority="340" stopIfTrue="1">
      <formula>O283&lt;1</formula>
    </cfRule>
    <cfRule type="expression" dxfId="163" priority="341">
      <formula>O283&gt;=1</formula>
    </cfRule>
  </conditionalFormatting>
  <conditionalFormatting sqref="O293:O294">
    <cfRule type="expression" dxfId="162" priority="334" stopIfTrue="1">
      <formula>O293=""</formula>
    </cfRule>
    <cfRule type="expression" dxfId="161" priority="335" stopIfTrue="1">
      <formula>O293&lt;=0</formula>
    </cfRule>
    <cfRule type="expression" dxfId="160" priority="336" stopIfTrue="1">
      <formula>O293&lt;1</formula>
    </cfRule>
    <cfRule type="expression" dxfId="159" priority="337">
      <formula>O293&gt;=1</formula>
    </cfRule>
  </conditionalFormatting>
  <conditionalFormatting sqref="O293:O294">
    <cfRule type="expression" dxfId="158" priority="330" stopIfTrue="1">
      <formula>O293=""</formula>
    </cfRule>
    <cfRule type="expression" dxfId="157" priority="331" stopIfTrue="1">
      <formula>O293&lt;=0</formula>
    </cfRule>
    <cfRule type="expression" dxfId="156" priority="332" stopIfTrue="1">
      <formula>O293&lt;1</formula>
    </cfRule>
    <cfRule type="expression" dxfId="155" priority="333">
      <formula>O293&gt;=1</formula>
    </cfRule>
  </conditionalFormatting>
  <conditionalFormatting sqref="O309:O310">
    <cfRule type="expression" dxfId="154" priority="326" stopIfTrue="1">
      <formula>O309=""</formula>
    </cfRule>
    <cfRule type="expression" dxfId="153" priority="327" stopIfTrue="1">
      <formula>O309&lt;=0</formula>
    </cfRule>
    <cfRule type="expression" dxfId="152" priority="328" stopIfTrue="1">
      <formula>O309&lt;1</formula>
    </cfRule>
    <cfRule type="expression" dxfId="151" priority="329">
      <formula>O309&gt;=1</formula>
    </cfRule>
  </conditionalFormatting>
  <conditionalFormatting sqref="O309:O310">
    <cfRule type="expression" dxfId="150" priority="322" stopIfTrue="1">
      <formula>O309=""</formula>
    </cfRule>
    <cfRule type="expression" dxfId="149" priority="323" stopIfTrue="1">
      <formula>O309&lt;=0</formula>
    </cfRule>
    <cfRule type="expression" dxfId="148" priority="324" stopIfTrue="1">
      <formula>O309&lt;1</formula>
    </cfRule>
    <cfRule type="expression" dxfId="147" priority="325">
      <formula>O309&gt;=1</formula>
    </cfRule>
  </conditionalFormatting>
  <conditionalFormatting sqref="O321:O322">
    <cfRule type="expression" dxfId="146" priority="318" stopIfTrue="1">
      <formula>O321=""</formula>
    </cfRule>
    <cfRule type="expression" dxfId="145" priority="319" stopIfTrue="1">
      <formula>O321&lt;=0</formula>
    </cfRule>
    <cfRule type="expression" dxfId="144" priority="320" stopIfTrue="1">
      <formula>O321&lt;1</formula>
    </cfRule>
    <cfRule type="expression" dxfId="143" priority="321">
      <formula>O321&gt;=1</formula>
    </cfRule>
  </conditionalFormatting>
  <conditionalFormatting sqref="O321:O322">
    <cfRule type="expression" dxfId="142" priority="314" stopIfTrue="1">
      <formula>O321=""</formula>
    </cfRule>
    <cfRule type="expression" dxfId="141" priority="315" stopIfTrue="1">
      <formula>O321&lt;=0</formula>
    </cfRule>
    <cfRule type="expression" dxfId="140" priority="316" stopIfTrue="1">
      <formula>O321&lt;1</formula>
    </cfRule>
    <cfRule type="expression" dxfId="139" priority="317">
      <formula>O321&gt;=1</formula>
    </cfRule>
  </conditionalFormatting>
  <conditionalFormatting sqref="O246:O247">
    <cfRule type="expression" dxfId="138" priority="310" stopIfTrue="1">
      <formula>O246=""</formula>
    </cfRule>
    <cfRule type="expression" dxfId="137" priority="311" stopIfTrue="1">
      <formula>O246&lt;=0</formula>
    </cfRule>
    <cfRule type="expression" dxfId="136" priority="312" stopIfTrue="1">
      <formula>O246&lt;1</formula>
    </cfRule>
    <cfRule type="expression" dxfId="135" priority="313">
      <formula>O246&gt;=1</formula>
    </cfRule>
  </conditionalFormatting>
  <conditionalFormatting sqref="O246:O247">
    <cfRule type="expression" dxfId="134" priority="306" stopIfTrue="1">
      <formula>O246=""</formula>
    </cfRule>
    <cfRule type="expression" dxfId="133" priority="307" stopIfTrue="1">
      <formula>O246&lt;=0</formula>
    </cfRule>
    <cfRule type="expression" dxfId="132" priority="308" stopIfTrue="1">
      <formula>O246&lt;1</formula>
    </cfRule>
    <cfRule type="expression" dxfId="131" priority="309">
      <formula>O246&gt;=1</formula>
    </cfRule>
  </conditionalFormatting>
  <conditionalFormatting sqref="N123">
    <cfRule type="expression" dxfId="130" priority="303" stopIfTrue="1">
      <formula>O123=""</formula>
    </cfRule>
    <cfRule type="expression" dxfId="129" priority="304" stopIfTrue="1">
      <formula>AND(O123&lt;&gt;"",N123&lt;1)</formula>
    </cfRule>
    <cfRule type="expression" dxfId="128" priority="305">
      <formula>AND(O123&lt;&gt;"",N123&gt;=1)</formula>
    </cfRule>
  </conditionalFormatting>
  <conditionalFormatting sqref="N124">
    <cfRule type="expression" dxfId="127" priority="300" stopIfTrue="1">
      <formula>O124=""</formula>
    </cfRule>
    <cfRule type="expression" dxfId="126" priority="301" stopIfTrue="1">
      <formula>AND(O124&lt;&gt;"",N124&lt;1)</formula>
    </cfRule>
    <cfRule type="expression" dxfId="125" priority="302">
      <formula>AND(O124&lt;&gt;"",N124&gt;=1)</formula>
    </cfRule>
  </conditionalFormatting>
  <conditionalFormatting sqref="N128">
    <cfRule type="expression" dxfId="124" priority="297" stopIfTrue="1">
      <formula>O128=""</formula>
    </cfRule>
    <cfRule type="expression" dxfId="123" priority="298" stopIfTrue="1">
      <formula>AND(O128&lt;&gt;"",N128&lt;1)</formula>
    </cfRule>
    <cfRule type="expression" dxfId="122" priority="299">
      <formula>AND(O128&lt;&gt;"",N128&gt;=1)</formula>
    </cfRule>
  </conditionalFormatting>
  <conditionalFormatting sqref="N131">
    <cfRule type="expression" dxfId="121" priority="294" stopIfTrue="1">
      <formula>O131=""</formula>
    </cfRule>
    <cfRule type="expression" dxfId="120" priority="295" stopIfTrue="1">
      <formula>AND(O131&lt;&gt;"",N131&lt;1)</formula>
    </cfRule>
    <cfRule type="expression" dxfId="119" priority="296">
      <formula>AND(O131&lt;&gt;"",N131&gt;=1)</formula>
    </cfRule>
  </conditionalFormatting>
  <conditionalFormatting sqref="N134">
    <cfRule type="expression" dxfId="118" priority="291" stopIfTrue="1">
      <formula>O134=""</formula>
    </cfRule>
    <cfRule type="expression" dxfId="117" priority="292" stopIfTrue="1">
      <formula>AND(O134&lt;&gt;"",N134&lt;1)</formula>
    </cfRule>
    <cfRule type="expression" dxfId="116" priority="293">
      <formula>AND(O134&lt;&gt;"",N134&gt;=1)</formula>
    </cfRule>
  </conditionalFormatting>
  <conditionalFormatting sqref="N150">
    <cfRule type="expression" dxfId="115" priority="288" stopIfTrue="1">
      <formula>O150=""</formula>
    </cfRule>
    <cfRule type="expression" dxfId="114" priority="289" stopIfTrue="1">
      <formula>AND(O150&lt;&gt;"",N150&lt;1)</formula>
    </cfRule>
    <cfRule type="expression" dxfId="113" priority="290">
      <formula>AND(O150&lt;&gt;"",N150&gt;=1)</formula>
    </cfRule>
  </conditionalFormatting>
  <conditionalFormatting sqref="N179">
    <cfRule type="expression" dxfId="112" priority="270" stopIfTrue="1">
      <formula>O179=""</formula>
    </cfRule>
    <cfRule type="expression" dxfId="111" priority="271" stopIfTrue="1">
      <formula>AND(O179&lt;&gt;"",N179&lt;1)</formula>
    </cfRule>
    <cfRule type="expression" dxfId="110" priority="272">
      <formula>AND(O179&lt;&gt;"",N179&gt;=1)</formula>
    </cfRule>
  </conditionalFormatting>
  <conditionalFormatting sqref="N172">
    <cfRule type="expression" dxfId="109" priority="282" stopIfTrue="1">
      <formula>O172=""</formula>
    </cfRule>
    <cfRule type="expression" dxfId="108" priority="283" stopIfTrue="1">
      <formula>AND(O172&lt;&gt;"",N172&lt;1)</formula>
    </cfRule>
    <cfRule type="expression" dxfId="107" priority="284">
      <formula>AND(O172&lt;&gt;"",N172&gt;=1)</formula>
    </cfRule>
  </conditionalFormatting>
  <conditionalFormatting sqref="N173">
    <cfRule type="expression" dxfId="106" priority="279" stopIfTrue="1">
      <formula>O173=""</formula>
    </cfRule>
    <cfRule type="expression" dxfId="105" priority="280" stopIfTrue="1">
      <formula>AND(O173&lt;&gt;"",N173&lt;1)</formula>
    </cfRule>
    <cfRule type="expression" dxfId="104" priority="281">
      <formula>AND(O173&lt;&gt;"",N173&gt;=1)</formula>
    </cfRule>
  </conditionalFormatting>
  <conditionalFormatting sqref="N175">
    <cfRule type="expression" dxfId="103" priority="276" stopIfTrue="1">
      <formula>O175=""</formula>
    </cfRule>
    <cfRule type="expression" dxfId="102" priority="277" stopIfTrue="1">
      <formula>AND(O175&lt;&gt;"",N175&lt;1)</formula>
    </cfRule>
    <cfRule type="expression" dxfId="101" priority="278">
      <formula>AND(O175&lt;&gt;"",N175&gt;=1)</formula>
    </cfRule>
  </conditionalFormatting>
  <conditionalFormatting sqref="N176">
    <cfRule type="expression" dxfId="100" priority="273" stopIfTrue="1">
      <formula>O176=""</formula>
    </cfRule>
    <cfRule type="expression" dxfId="99" priority="274" stopIfTrue="1">
      <formula>AND(O176&lt;&gt;"",N176&lt;1)</formula>
    </cfRule>
    <cfRule type="expression" dxfId="98" priority="275">
      <formula>AND(O176&lt;&gt;"",N176&gt;=1)</formula>
    </cfRule>
  </conditionalFormatting>
  <conditionalFormatting sqref="N190">
    <cfRule type="expression" dxfId="97" priority="249" stopIfTrue="1">
      <formula>O190=""</formula>
    </cfRule>
    <cfRule type="expression" dxfId="96" priority="250" stopIfTrue="1">
      <formula>AND(O190&lt;&gt;"",N190&lt;1)</formula>
    </cfRule>
    <cfRule type="expression" dxfId="95" priority="251">
      <formula>AND(O190&lt;&gt;"",N190&gt;=1)</formula>
    </cfRule>
  </conditionalFormatting>
  <conditionalFormatting sqref="N180">
    <cfRule type="expression" dxfId="94" priority="267" stopIfTrue="1">
      <formula>O180=""</formula>
    </cfRule>
    <cfRule type="expression" dxfId="93" priority="268" stopIfTrue="1">
      <formula>AND(O180&lt;&gt;"",N180&lt;1)</formula>
    </cfRule>
    <cfRule type="expression" dxfId="92" priority="269">
      <formula>AND(O180&lt;&gt;"",N180&gt;=1)</formula>
    </cfRule>
  </conditionalFormatting>
  <conditionalFormatting sqref="N182">
    <cfRule type="expression" dxfId="91" priority="264" stopIfTrue="1">
      <formula>O182=""</formula>
    </cfRule>
    <cfRule type="expression" dxfId="90" priority="265" stopIfTrue="1">
      <formula>AND(O182&lt;&gt;"",N182&lt;1)</formula>
    </cfRule>
    <cfRule type="expression" dxfId="89" priority="266">
      <formula>AND(O182&lt;&gt;"",N182&gt;=1)</formula>
    </cfRule>
  </conditionalFormatting>
  <conditionalFormatting sqref="N183">
    <cfRule type="expression" dxfId="88" priority="261" stopIfTrue="1">
      <formula>O183=""</formula>
    </cfRule>
    <cfRule type="expression" dxfId="87" priority="262" stopIfTrue="1">
      <formula>AND(O183&lt;&gt;"",N183&lt;1)</formula>
    </cfRule>
    <cfRule type="expression" dxfId="86" priority="263">
      <formula>AND(O183&lt;&gt;"",N183&gt;=1)</formula>
    </cfRule>
  </conditionalFormatting>
  <conditionalFormatting sqref="N186">
    <cfRule type="expression" dxfId="85" priority="258" stopIfTrue="1">
      <formula>O186=""</formula>
    </cfRule>
    <cfRule type="expression" dxfId="84" priority="259" stopIfTrue="1">
      <formula>AND(O186&lt;&gt;"",N186&lt;1)</formula>
    </cfRule>
    <cfRule type="expression" dxfId="83" priority="260">
      <formula>AND(O186&lt;&gt;"",N186&gt;=1)</formula>
    </cfRule>
  </conditionalFormatting>
  <conditionalFormatting sqref="N187">
    <cfRule type="expression" dxfId="82" priority="255" stopIfTrue="1">
      <formula>O187=""</formula>
    </cfRule>
    <cfRule type="expression" dxfId="81" priority="256" stopIfTrue="1">
      <formula>AND(O187&lt;&gt;"",N187&lt;1)</formula>
    </cfRule>
    <cfRule type="expression" dxfId="80" priority="257">
      <formula>AND(O187&lt;&gt;"",N187&gt;=1)</formula>
    </cfRule>
  </conditionalFormatting>
  <conditionalFormatting sqref="N189">
    <cfRule type="expression" dxfId="79" priority="252" stopIfTrue="1">
      <formula>O189=""</formula>
    </cfRule>
    <cfRule type="expression" dxfId="78" priority="253" stopIfTrue="1">
      <formula>AND(O189&lt;&gt;"",N189&lt;1)</formula>
    </cfRule>
    <cfRule type="expression" dxfId="77" priority="254">
      <formula>AND(O189&lt;&gt;"",N189&gt;=1)</formula>
    </cfRule>
  </conditionalFormatting>
  <conditionalFormatting sqref="N192">
    <cfRule type="expression" dxfId="76" priority="246" stopIfTrue="1">
      <formula>O192=""</formula>
    </cfRule>
    <cfRule type="expression" dxfId="75" priority="247" stopIfTrue="1">
      <formula>AND(O192&lt;&gt;"",N192&lt;1)</formula>
    </cfRule>
    <cfRule type="expression" dxfId="74" priority="248">
      <formula>AND(O192&lt;&gt;"",N192&gt;=1)</formula>
    </cfRule>
  </conditionalFormatting>
  <conditionalFormatting sqref="N193">
    <cfRule type="expression" dxfId="73" priority="243" stopIfTrue="1">
      <formula>O193=""</formula>
    </cfRule>
    <cfRule type="expression" dxfId="72" priority="244" stopIfTrue="1">
      <formula>AND(O193&lt;&gt;"",N193&lt;1)</formula>
    </cfRule>
    <cfRule type="expression" dxfId="71" priority="245">
      <formula>AND(O193&lt;&gt;"",N193&gt;=1)</formula>
    </cfRule>
  </conditionalFormatting>
  <conditionalFormatting sqref="N250">
    <cfRule type="expression" dxfId="70" priority="237" stopIfTrue="1">
      <formula>O250=""</formula>
    </cfRule>
    <cfRule type="expression" dxfId="69" priority="238" stopIfTrue="1">
      <formula>AND(O250&lt;&gt;"",N250&lt;1)</formula>
    </cfRule>
    <cfRule type="expression" dxfId="68" priority="239">
      <formula>AND(O250&lt;&gt;"",N250&gt;=1)</formula>
    </cfRule>
  </conditionalFormatting>
  <conditionalFormatting sqref="N331">
    <cfRule type="expression" dxfId="67" priority="225" stopIfTrue="1">
      <formula>O331=""</formula>
    </cfRule>
    <cfRule type="expression" dxfId="66" priority="226" stopIfTrue="1">
      <formula>AND(O331&lt;&gt;"",N331&lt;1)</formula>
    </cfRule>
    <cfRule type="expression" dxfId="65" priority="227">
      <formula>AND(O331&lt;&gt;"",N331&gt;=1)</formula>
    </cfRule>
  </conditionalFormatting>
  <conditionalFormatting sqref="N333">
    <cfRule type="expression" dxfId="64" priority="222" stopIfTrue="1">
      <formula>O333=""</formula>
    </cfRule>
    <cfRule type="expression" dxfId="63" priority="223" stopIfTrue="1">
      <formula>AND(O333&lt;&gt;"",N333&lt;1)</formula>
    </cfRule>
    <cfRule type="expression" dxfId="62" priority="224">
      <formula>AND(O333&lt;&gt;"",N333&gt;=1)</formula>
    </cfRule>
  </conditionalFormatting>
  <conditionalFormatting sqref="N334">
    <cfRule type="expression" dxfId="61" priority="219" stopIfTrue="1">
      <formula>O334=""</formula>
    </cfRule>
    <cfRule type="expression" dxfId="60" priority="220" stopIfTrue="1">
      <formula>AND(O334&lt;&gt;"",N334&lt;1)</formula>
    </cfRule>
    <cfRule type="expression" dxfId="59" priority="221">
      <formula>AND(O334&lt;&gt;"",N334&gt;=1)</formula>
    </cfRule>
  </conditionalFormatting>
  <conditionalFormatting sqref="N336">
    <cfRule type="expression" dxfId="58" priority="216" stopIfTrue="1">
      <formula>O336=""</formula>
    </cfRule>
    <cfRule type="expression" dxfId="57" priority="217" stopIfTrue="1">
      <formula>AND(O336&lt;&gt;"",N336&lt;1)</formula>
    </cfRule>
    <cfRule type="expression" dxfId="56" priority="218">
      <formula>AND(O336&lt;&gt;"",N336&gt;=1)</formula>
    </cfRule>
  </conditionalFormatting>
  <conditionalFormatting sqref="N337">
    <cfRule type="expression" dxfId="55" priority="213" stopIfTrue="1">
      <formula>O337=""</formula>
    </cfRule>
    <cfRule type="expression" dxfId="54" priority="214" stopIfTrue="1">
      <formula>AND(O337&lt;&gt;"",N337&lt;1)</formula>
    </cfRule>
    <cfRule type="expression" dxfId="53" priority="215">
      <formula>AND(O337&lt;&gt;"",N337&gt;=1)</formula>
    </cfRule>
  </conditionalFormatting>
  <conditionalFormatting sqref="N338">
    <cfRule type="expression" dxfId="52" priority="210" stopIfTrue="1">
      <formula>O338=""</formula>
    </cfRule>
    <cfRule type="expression" dxfId="51" priority="211" stopIfTrue="1">
      <formula>AND(O338&lt;&gt;"",N338&lt;1)</formula>
    </cfRule>
    <cfRule type="expression" dxfId="50" priority="212">
      <formula>AND(O338&lt;&gt;"",N338&gt;=1)</formula>
    </cfRule>
  </conditionalFormatting>
  <conditionalFormatting sqref="N170">
    <cfRule type="expression" dxfId="49" priority="181" stopIfTrue="1">
      <formula>O170=""</formula>
    </cfRule>
    <cfRule type="expression" dxfId="48" priority="182" stopIfTrue="1">
      <formula>AND(O170&lt;&gt;"",N170&lt;1)</formula>
    </cfRule>
    <cfRule type="expression" dxfId="47" priority="183">
      <formula>AND(O170&lt;&gt;"",N170&gt;=1)</formula>
    </cfRule>
  </conditionalFormatting>
  <conditionalFormatting sqref="N251">
    <cfRule type="expression" dxfId="46" priority="175" stopIfTrue="1">
      <formula>O251=""</formula>
    </cfRule>
    <cfRule type="expression" dxfId="45" priority="176" stopIfTrue="1">
      <formula>AND(O251&lt;&gt;"",N251&lt;1)</formula>
    </cfRule>
    <cfRule type="expression" dxfId="44" priority="177">
      <formula>AND(O251&lt;&gt;"",N251&gt;=1)</formula>
    </cfRule>
  </conditionalFormatting>
  <conditionalFormatting sqref="O88 Q88 S88 U88 W88 L88 L95:L96 W95:W96 U95:U96 S95:S96 Q95:Q96 O95:O96">
    <cfRule type="expression" dxfId="43" priority="165" stopIfTrue="1">
      <formula>L88=""</formula>
    </cfRule>
    <cfRule type="expression" dxfId="42" priority="166" stopIfTrue="1">
      <formula>L88&lt;=0</formula>
    </cfRule>
    <cfRule type="expression" dxfId="41" priority="167" stopIfTrue="1">
      <formula>L88&lt;1</formula>
    </cfRule>
    <cfRule type="expression" dxfId="40" priority="168">
      <formula>L88&gt;=1</formula>
    </cfRule>
  </conditionalFormatting>
  <conditionalFormatting sqref="N88 P88 R88 T88 V88 V95:V96 T95:T96 R95:R96 P95:P96 N95:N96">
    <cfRule type="expression" dxfId="39" priority="162" stopIfTrue="1">
      <formula>O88=""</formula>
    </cfRule>
    <cfRule type="expression" dxfId="38" priority="163" stopIfTrue="1">
      <formula>AND(O88&lt;&gt;"",N88&lt;1)</formula>
    </cfRule>
    <cfRule type="expression" dxfId="37" priority="164">
      <formula>AND(O88&lt;&gt;"",N88&gt;=1)</formula>
    </cfRule>
  </conditionalFormatting>
  <conditionalFormatting sqref="L92:L93 W92:W93 U92:U93 S92:S93 Q92:Q93 O92:O93">
    <cfRule type="expression" dxfId="36" priority="158" stopIfTrue="1">
      <formula>L92=""</formula>
    </cfRule>
    <cfRule type="expression" dxfId="35" priority="159" stopIfTrue="1">
      <formula>L92&lt;=0</formula>
    </cfRule>
    <cfRule type="expression" dxfId="34" priority="160" stopIfTrue="1">
      <formula>L92&lt;1</formula>
    </cfRule>
    <cfRule type="expression" dxfId="33" priority="161">
      <formula>L92&gt;=1</formula>
    </cfRule>
  </conditionalFormatting>
  <conditionalFormatting sqref="V92:V93 T92:T93 R92:R93 P92:P93 N92:N93">
    <cfRule type="expression" dxfId="32" priority="155" stopIfTrue="1">
      <formula>O92=""</formula>
    </cfRule>
    <cfRule type="expression" dxfId="31" priority="156" stopIfTrue="1">
      <formula>AND(O92&lt;&gt;"",N92&lt;1)</formula>
    </cfRule>
    <cfRule type="expression" dxfId="30" priority="157">
      <formula>AND(O92&lt;&gt;"",N92&gt;=1)</formula>
    </cfRule>
  </conditionalFormatting>
  <conditionalFormatting sqref="L89:L90 W89:W90 U89:U90 S89:S90 Q89:Q90 O89:O90">
    <cfRule type="expression" dxfId="29" priority="151" stopIfTrue="1">
      <formula>L89=""</formula>
    </cfRule>
    <cfRule type="expression" dxfId="28" priority="152" stopIfTrue="1">
      <formula>L89&lt;=0</formula>
    </cfRule>
    <cfRule type="expression" dxfId="27" priority="153" stopIfTrue="1">
      <formula>L89&lt;1</formula>
    </cfRule>
    <cfRule type="expression" dxfId="26" priority="154">
      <formula>L89&gt;=1</formula>
    </cfRule>
  </conditionalFormatting>
  <conditionalFormatting sqref="V89:V90 T89:T90 R89:R90 P89:P90 N89:N90">
    <cfRule type="expression" dxfId="25" priority="148" stopIfTrue="1">
      <formula>O89=""</formula>
    </cfRule>
    <cfRule type="expression" dxfId="24" priority="149" stopIfTrue="1">
      <formula>AND(O89&lt;&gt;"",N89&lt;1)</formula>
    </cfRule>
    <cfRule type="expression" dxfId="23" priority="150">
      <formula>AND(O89&lt;&gt;"",N89&gt;=1)</formula>
    </cfRule>
  </conditionalFormatting>
  <conditionalFormatting sqref="O91 Q91 S91 U91 W91 L91">
    <cfRule type="expression" dxfId="22" priority="144" stopIfTrue="1">
      <formula>L91=""</formula>
    </cfRule>
    <cfRule type="expression" dxfId="21" priority="145" stopIfTrue="1">
      <formula>L91&lt;=0</formula>
    </cfRule>
    <cfRule type="expression" dxfId="20" priority="146" stopIfTrue="1">
      <formula>L91&lt;1</formula>
    </cfRule>
    <cfRule type="expression" dxfId="19" priority="147">
      <formula>L91&gt;=1</formula>
    </cfRule>
  </conditionalFormatting>
  <conditionalFormatting sqref="N91 P91 R91 T91 V91">
    <cfRule type="expression" dxfId="18" priority="141" stopIfTrue="1">
      <formula>O91=""</formula>
    </cfRule>
    <cfRule type="expression" dxfId="17" priority="142" stopIfTrue="1">
      <formula>AND(O91&lt;&gt;"",N91&lt;1)</formula>
    </cfRule>
    <cfRule type="expression" dxfId="16" priority="143">
      <formula>AND(O91&lt;&gt;"",N91&gt;=1)</formula>
    </cfRule>
  </conditionalFormatting>
  <conditionalFormatting sqref="O94 Q94 S94 U94 W94 L94">
    <cfRule type="expression" dxfId="15" priority="137" stopIfTrue="1">
      <formula>L94=""</formula>
    </cfRule>
    <cfRule type="expression" dxfId="14" priority="138" stopIfTrue="1">
      <formula>L94&lt;=0</formula>
    </cfRule>
    <cfRule type="expression" dxfId="13" priority="139" stopIfTrue="1">
      <formula>L94&lt;1</formula>
    </cfRule>
    <cfRule type="expression" dxfId="12" priority="140">
      <formula>L94&gt;=1</formula>
    </cfRule>
  </conditionalFormatting>
  <conditionalFormatting sqref="N94 P94 R94 T94 V94">
    <cfRule type="expression" dxfId="11" priority="134" stopIfTrue="1">
      <formula>O94=""</formula>
    </cfRule>
    <cfRule type="expression" dxfId="10" priority="135" stopIfTrue="1">
      <formula>AND(O94&lt;&gt;"",N94&lt;1)</formula>
    </cfRule>
    <cfRule type="expression" dxfId="9" priority="136">
      <formula>AND(O94&lt;&gt;"",N94&gt;=1)</formula>
    </cfRule>
  </conditionalFormatting>
  <conditionalFormatting sqref="N197">
    <cfRule type="expression" dxfId="8" priority="67" stopIfTrue="1">
      <formula>O197=""</formula>
    </cfRule>
    <cfRule type="expression" dxfId="7" priority="68" stopIfTrue="1">
      <formula>AND(O197&lt;&gt;"",N197&lt;1)</formula>
    </cfRule>
    <cfRule type="expression" dxfId="6" priority="69">
      <formula>AND(O197&lt;&gt;"",N197&gt;=1)</formula>
    </cfRule>
  </conditionalFormatting>
  <conditionalFormatting sqref="N279">
    <cfRule type="expression" dxfId="5" priority="64" stopIfTrue="1">
      <formula>O279=""</formula>
    </cfRule>
    <cfRule type="expression" dxfId="4" priority="65" stopIfTrue="1">
      <formula>AND(O279&lt;&gt;"",N279&lt;1)</formula>
    </cfRule>
    <cfRule type="expression" dxfId="3" priority="66">
      <formula>AND(O279&lt;&gt;"",N279&gt;=1)</formula>
    </cfRule>
  </conditionalFormatting>
  <conditionalFormatting sqref="N296">
    <cfRule type="expression" dxfId="2" priority="61" stopIfTrue="1">
      <formula>O296=""</formula>
    </cfRule>
    <cfRule type="expression" dxfId="1" priority="62" stopIfTrue="1">
      <formula>AND(O296&lt;&gt;"",N296&lt;1)</formula>
    </cfRule>
    <cfRule type="expression" dxfId="0" priority="63">
      <formula>AND(O296&lt;&gt;"",N296&gt;=1)</formula>
    </cfRule>
  </conditionalFormatting>
  <dataValidations count="8">
    <dataValidation type="list" allowBlank="1" showInputMessage="1" showErrorMessage="1" sqref="P307:P312 P21 V21 V13:V19 T13:T19 P114 V60:V61 V73:V76 T320:T324 P320:P324 P152 T49:T53 P154:P156 V152 P158:P159 T158:T159 V154:V156 V114 V223:V224 V158:V159 T21 V49:V53 T114 T265 V265 T152 T55:T58 P267:P272 T267:T272 T154:T156 V267:V272 V55:V58 P279 T279 V279 P55:P58 P281:P284 T281:T284 V281:V284 T136 P274:P277 P265 P314:P315 V314:V315 T300:T303 T314:T315 P326 V326 T326 P300:P303 P49:P53 P138:P150 V116:V134 P73:P76 P136 V274:V277 P13:P19 P60:P61 T197:T199 V136 P223:P224 P195 P116:P134 V300:V303 P197:P199 T274:T277 V195 T60:T61 T223:T224 T116:T134 P201:P202 V320:V324 T204:T221 T317:T318 T201:T202 V197:V199 V201:V202 T73:T76 P317:P318 T195 V317:V318 V307:V312 V138:V150 T138:T150 V204:V221 V161:V193 P255:P263 T255:T263 V255:V263 P286:P289 T286:T289 V286:V289 T291:T294 V291:V294 P204:P221 P305 T305 V305 T307:T312 V23:V26 T63:T71 V63:V71 P63:P71 T226:T228 T161:T193 P161:P193 V328:V338 P23:P26 T23:T26 P28:P47 V28:V47 T28:T47 V296:V298 V249:V253 P249:P253 T249:T253 T328:T338 P328:P338 P291:P294 T296:T298 P296:P298 P226:P228 V226:V228 P230:P247 V230:V247 T230:T247 P78:P112 V78:V112 T78:T112" xr:uid="{00000000-0002-0000-0100-000000000000}">
      <formula1>"1,2"</formula1>
    </dataValidation>
    <dataValidation type="list" allowBlank="1" showInputMessage="1" showErrorMessage="1" sqref="O21 Q21 W13:W19 U13:U19 S13:S19 O114 Q114 S73:S76 U73:U76 O73:O76 O152 Q152 O154:O156 Q154:Q156 W152 O158:O159 Q158:Q159 W158:W159 S158:S159 W154:W156 U223:U224 U55:U58 S265 W265 Q267:Q272 S267:S272 W267:W272 U267:U272 O255:O263 Q279 S279 W279 U279 O279 Q281:Q284 S281:S284 W281:W284 U281:U284 O286:O289 S274:S277 O274:O277 Q274:Q277 O305 Q314:Q315 U314:U315 W314:W315 S314:S315 Q326 U326 W326 S326 Q300:Q303 O13:O19 O60:O61 Q73:Q76 O223:O224 U274:U277 Q13:Q19 Q60:Q61 Q223:Q224 S60:S61 W223:W224 U60:U61 S223:S224 W21 W60:W61 W114 U158:U159 U265 S21 U21 S114 U114 S152 U152 U154:U156 S154:S156 U136 O265 Q265 S300:S303 W300:W303 U300:U303 O300:O303 W274:W277 O326 W320:W324 U317:U318 W73:W76 S317:S318 Q317:Q318 O138:O150 W317:W318 W307:W312 O314:O315 U138:U150 S138:S150 W138:W150 S161:S193 Q255:Q263 S255:S263 W255:W263 U255:U263 Q286:Q289 S286:S289 W286:W289 U286:U289 O267:O272 S291:S294 W291:W294 U291:U294 O281:O284 Q305 S305 W305 U305 U307:U312 S307:S312 Q307:Q312 O291:O294 U320:U324 S320:S324 Q320:Q324 O307:O312 U204:U221 Q55:Q58 O55:O58 S55:S58 W55:W58 O296:O298 Q138:Q150 O136 Q136 W136 S136 O201:O202 S197:S199 Q195 O195 Q197:Q199 W195 O197:O199 Q201:Q202 W201:W202 S201:S202 W197:W199 U201:U202 S195 U195 U197:U199 Q204:Q221 S204:S221 W204:W221 O204:O221 U49:U53 O49:O53 Q49:Q53 S49:S53 W49:W53 S116:S134 U116:U134 O116:O134 Q116:Q134 W116:W134 O28:O47 W63:W71 Q328:Q338 Q63:Q71 S63:S71 U63:U71 S226:S228 Q161:Q193 O161:O193 U161:U193 W161:W193 Q23:Q26 O23:O26 S23:S26 W23:W26 U23:U26 Q28:Q47 W28:W47 S28:S47 U28:U47 O63:O71 O317:O318 U249:U253 O249:O253 Q249:Q253 S249:S253 W249:W253 U328:U338 W328:W338 O328:O338 S328:S338 Q291:Q294 Q296:Q298 S296:S298 W296:W298 U296:U298 O226:O228 Q226:Q228 W226:W228 U226:U228 O230:O247 O320:O324 Q230:Q247 W230:W247 U230:U247 S230:S247 U78:U112 Q78:Q112 W78:W112 S78:S112 O78:O112" xr:uid="{00000000-0002-0000-0100-000001000000}">
      <formula1>"0%,10%,20%,30%,40%,50%,60%,70%,80%,90%,100%"</formula1>
    </dataValidation>
    <dataValidation type="list" allowBlank="1" showInputMessage="1" showErrorMessage="1" sqref="M213:M214 R339" xr:uid="{00000000-0002-0000-0100-000002000000}">
      <formula1>"1,2,3"</formula1>
    </dataValidation>
    <dataValidation type="list" allowBlank="1" showInputMessage="1" showErrorMessage="1" sqref="N105:N122 N37:N48 N54:N75 N20:N34 N125:N127 N129:N130 N132:N133 N135 N137 N142:N149 N330 N311:N316 N319 N323:N328 N299:N307 N77:N97 N12:N15" xr:uid="{00000000-0002-0000-0100-000003000000}">
      <formula1>"1,2,3,4,5"</formula1>
    </dataValidation>
    <dataValidation type="list" allowBlank="1" showInputMessage="1" showErrorMessage="1" sqref="N35 N317:N318 N76 N332 R12:R338" xr:uid="{00000000-0002-0000-0100-000004000000}">
      <formula1>"1,2,3,4,5,6"</formula1>
    </dataValidation>
    <dataValidation type="list" allowBlank="1" showInputMessage="1" showErrorMessage="1" sqref="N297:N298 N16:N19 N49:N53 N138:N141 N335 N329 N320:N322 N308:N310 N136" xr:uid="{00000000-0002-0000-0100-000005000000}">
      <formula1>"1,2,3,4,5,6,7"</formula1>
    </dataValidation>
    <dataValidation type="list" allowBlank="1" showInputMessage="1" showErrorMessage="1" sqref="N36 N98:N104 N123:N124 N128 N131 N134 N336:N338 N333:N334 N331" xr:uid="{00000000-0002-0000-0100-000006000000}">
      <formula1>"1,2,3,4,5,6,7,8,9"</formula1>
    </dataValidation>
    <dataValidation type="list" allowBlank="1" showInputMessage="1" showErrorMessage="1" errorTitle="Is the WP item a test case?" error="Set to capital Y if the WP item is a test case else leave empty." sqref="B12:B338" xr:uid="{00000000-0002-0000-0100-000007000000}">
      <formula1>"Y"</formula1>
    </dataValidation>
  </dataValidations>
  <hyperlinks>
    <hyperlink ref="F5" r:id="rId1" xr:uid="{00000000-0004-0000-0100-000000000000}"/>
    <hyperlink ref="F4" r:id="rId2" xr:uid="{00000000-0004-0000-0100-000063000000}"/>
  </hyperlinks>
  <pageMargins left="0.75" right="0.75" top="1" bottom="1" header="0.3" footer="0.3"/>
  <pageSetup paperSize="9" orientation="portrait"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8000000}">
          <x14:formula1>
            <xm:f>#REF!</xm:f>
          </x14:formula1>
          <xm:sqref>N151:N296</xm:sqref>
        </x14:dataValidation>
        <x14:dataValidation type="list" allowBlank="1" showInputMessage="1" showErrorMessage="1" xr:uid="{00000000-0002-0000-0100-000009000000}">
          <x14:formula1>
            <xm:f>#REF!</xm:f>
          </x14:formula1>
          <xm:sqref>N150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Summary</vt:lpstr>
      <vt:lpstr>RF Tx Rx Range 1</vt:lpstr>
      <vt:lpstr>'RF Tx Rx Range 1'!_Toc515553313</vt:lpstr>
      <vt:lpstr>'RF Tx Rx Range 1'!_Toc532492639</vt:lpstr>
      <vt:lpstr>'RF Tx Rx Range 1'!_Toc532492640</vt:lpstr>
      <vt:lpstr>'RF Tx Rx Range 1'!_Toc532492641</vt:lpstr>
      <vt:lpstr>'RF Tx Rx Range 1'!_Toc532492642</vt:lpstr>
      <vt:lpstr>'RF Tx Rx Range 1'!_Toc532492643</vt:lpstr>
      <vt:lpstr>'RF Tx Rx Range 1'!_Toc535317338</vt:lpstr>
      <vt:lpstr>'RF Tx Rx Range 1'!_Toc535317339</vt:lpstr>
      <vt:lpstr>'RF Tx Rx Range 1'!_Toc535317340</vt:lpstr>
      <vt:lpstr>'RF Tx Rx Range 1'!_Toc535317341</vt:lpstr>
      <vt:lpstr>'RF Tx Rx Range 1'!_Toc535317342</vt:lpstr>
      <vt:lpstr>'RF Tx Rx Range 1'!_Toc535317343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2017-10-20T09:29:36Z</dcterms:created>
  <dcterms:modified xsi:type="dcterms:W3CDTF">2022-06-02T09:11:27Z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  <property fmtid="{D5CDD505-2E9C-101B-9397-08002B2CF9AE}" pid="3" name="_2015_ms_pID_725343">
    <vt:lpwstr>(3)FQrpsFkooAzWHxT/zpw1Zc7p55TaQfzLEltfLQuNGSuDNojUBBXS59YP+mxmQfsP+UUSWB4n
IYbyDHPheYqvssaVeC8Q5cJJY+YL2WPdtTNZeBHohlRZJruPfRSl6dzFYu4ztBsC58pJPa0q
PU3WbmmPkckNJNJUt4uGcoLqIdSI3nTtE22/Usgi4wM3k8JzMPn3ZplGLUBmHGsU1Fz4jPnf
9CU0xnY4mES0htD9iY</vt:lpwstr>
  </property>
  <property fmtid="{D5CDD505-2E9C-101B-9397-08002B2CF9AE}" pid="4" name="_2015_ms_pID_7253431">
    <vt:lpwstr>68JSCjsOPwbyDaAseVjzMIoHoBTQ5JVwVSi0e7FuxYLrIuxBWmolA2
facs38Khu8kV5D7KUjHhwniJEklDzGmPnBW1+Ka5sgV5DGO67rkAZayxFhVhj94yCDHREtA0
f9uGjvB7HmnkwCvgfj9GeB+K2DyjZMLYHVQQtE9MSGAzU6F6Zp1lQOz4vNKliYzDOvYgOovY
rj6CJDH8UeZI8v+IM1yH+Ci6Lr9rmXdGvVSC</vt:lpwstr>
  </property>
  <property fmtid="{D5CDD505-2E9C-101B-9397-08002B2CF9AE}" pid="5" name="_2015_ms_pID_7253432">
    <vt:lpwstr>1Q==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1646620859</vt:lpwstr>
  </property>
</Properties>
</file>